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SENA/F 3181464 TEC. EN COOR. DE SISTEMAS INTEGRADOS/"/>
    </mc:Choice>
  </mc:AlternateContent>
  <xr:revisionPtr revIDLastSave="18" documentId="14_{D82846C9-10B6-459C-B0BC-5FB3370A8B9A}" xr6:coauthVersionLast="47" xr6:coauthVersionMax="47" xr10:uidLastSave="{F367D8F2-6E78-4B5C-828F-40A9415316D3}"/>
  <bookViews>
    <workbookView xWindow="-110" yWindow="-110" windowWidth="19420" windowHeight="10300" activeTab="3" xr2:uid="{00000000-000D-0000-FFFF-FFFF00000000}"/>
  </bookViews>
  <sheets>
    <sheet name="Noviembre" sheetId="1" r:id="rId1"/>
    <sheet name="Diciembre" sheetId="3" r:id="rId2"/>
    <sheet name="Reporte aprendices" sheetId="2" r:id="rId3"/>
    <sheet name="Hoja1" sheetId="7" r:id="rId4"/>
    <sheet name="Hoja2" sheetId="4" state="hidden" r:id="rId5"/>
    <sheet name="FALTAS" sheetId="5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G5+kAbRm28tG5a6c2mLxYgGXhh6tN/nuN9+1T6YqHOw="/>
    </ext>
  </extLst>
</workbook>
</file>

<file path=xl/calcChain.xml><?xml version="1.0" encoding="utf-8"?>
<calcChain xmlns="http://schemas.openxmlformats.org/spreadsheetml/2006/main">
  <c r="BO53" i="3" l="1"/>
  <c r="BM53" i="3"/>
  <c r="BQ53" i="3" s="1"/>
  <c r="BO52" i="3"/>
  <c r="BM52" i="3"/>
  <c r="BQ52" i="3" s="1"/>
  <c r="BO51" i="3"/>
  <c r="BM51" i="3"/>
  <c r="BQ51" i="3" s="1"/>
  <c r="BO50" i="3"/>
  <c r="BM50" i="3"/>
  <c r="BQ50" i="3" s="1"/>
  <c r="BO49" i="3"/>
  <c r="BM49" i="3"/>
  <c r="BO47" i="3"/>
  <c r="BM47" i="3"/>
  <c r="BO46" i="3"/>
  <c r="BM46" i="3"/>
  <c r="BQ46" i="3" s="1"/>
  <c r="BO45" i="3"/>
  <c r="BM45" i="3"/>
  <c r="BQ45" i="3" s="1"/>
  <c r="BO44" i="3"/>
  <c r="BM44" i="3"/>
  <c r="BO40" i="3"/>
  <c r="BM40" i="3"/>
  <c r="BO39" i="3"/>
  <c r="BM39" i="3"/>
  <c r="BQ39" i="3" s="1"/>
  <c r="BO38" i="3"/>
  <c r="BM38" i="3"/>
  <c r="BQ38" i="3" s="1"/>
  <c r="BO37" i="3"/>
  <c r="BM37" i="3"/>
  <c r="BO36" i="3"/>
  <c r="BM36" i="3"/>
  <c r="BQ36" i="3" s="1"/>
  <c r="BQ35" i="3"/>
  <c r="BO35" i="3"/>
  <c r="BM35" i="3"/>
  <c r="BO34" i="3"/>
  <c r="BM34" i="3"/>
  <c r="BQ34" i="3" s="1"/>
  <c r="BO33" i="3"/>
  <c r="BM33" i="3"/>
  <c r="BQ33" i="3" s="1"/>
  <c r="BO32" i="3"/>
  <c r="BM32" i="3"/>
  <c r="BQ32" i="3" s="1"/>
  <c r="BO31" i="3"/>
  <c r="BM31" i="3"/>
  <c r="BQ31" i="3" s="1"/>
  <c r="BO30" i="3"/>
  <c r="BM30" i="3"/>
  <c r="BQ30" i="3" s="1"/>
  <c r="BO29" i="3"/>
  <c r="BM29" i="3"/>
  <c r="BQ29" i="3" s="1"/>
  <c r="BO28" i="3"/>
  <c r="BM28" i="3"/>
  <c r="BO27" i="3"/>
  <c r="BM27" i="3"/>
  <c r="BQ27" i="3" s="1"/>
  <c r="BO26" i="3"/>
  <c r="BM26" i="3"/>
  <c r="BQ26" i="3" s="1"/>
  <c r="BO25" i="3"/>
  <c r="BM25" i="3"/>
  <c r="BO24" i="3"/>
  <c r="BM24" i="3"/>
  <c r="BQ24" i="3" s="1"/>
  <c r="BO23" i="3"/>
  <c r="BM23" i="3"/>
  <c r="BQ23" i="3" s="1"/>
  <c r="BO22" i="3"/>
  <c r="BM22" i="3"/>
  <c r="BO21" i="3"/>
  <c r="BQ21" i="3" s="1"/>
  <c r="BM21" i="3"/>
  <c r="BO20" i="3"/>
  <c r="BM20" i="3"/>
  <c r="BQ20" i="3" s="1"/>
  <c r="BO19" i="3"/>
  <c r="BM19" i="3"/>
  <c r="BQ19" i="3" s="1"/>
  <c r="BO18" i="3"/>
  <c r="BM18" i="3"/>
  <c r="BQ18" i="3" s="1"/>
  <c r="BO17" i="3"/>
  <c r="BM17" i="3"/>
  <c r="BQ17" i="3" s="1"/>
  <c r="BO16" i="3"/>
  <c r="BM16" i="3"/>
  <c r="BQ16" i="3" s="1"/>
  <c r="BO15" i="3"/>
  <c r="BM15" i="3"/>
  <c r="BQ15" i="3" s="1"/>
  <c r="BO14" i="3"/>
  <c r="BQ14" i="3" s="1"/>
  <c r="BM14" i="3"/>
  <c r="BO13" i="3"/>
  <c r="BM13" i="3"/>
  <c r="BQ13" i="3" s="1"/>
  <c r="BQ46" i="1"/>
  <c r="BO50" i="1"/>
  <c r="BO49" i="1"/>
  <c r="BO47" i="1"/>
  <c r="BO46" i="1"/>
  <c r="BO45" i="1"/>
  <c r="BO44" i="1"/>
  <c r="BO40" i="1"/>
  <c r="BO39" i="1"/>
  <c r="BM50" i="1"/>
  <c r="BQ50" i="1" s="1"/>
  <c r="BM49" i="1"/>
  <c r="BQ49" i="1" s="1"/>
  <c r="BM47" i="1"/>
  <c r="BQ47" i="1" s="1"/>
  <c r="BM46" i="1"/>
  <c r="BM45" i="1"/>
  <c r="BQ45" i="1" s="1"/>
  <c r="BM44" i="1"/>
  <c r="BQ44" i="1" s="1"/>
  <c r="BM40" i="1"/>
  <c r="BQ40" i="1" s="1"/>
  <c r="BM39" i="1"/>
  <c r="BQ39" i="1" s="1"/>
  <c r="BM25" i="1"/>
  <c r="BQ25" i="1" s="1"/>
  <c r="BM26" i="1"/>
  <c r="BM27" i="1"/>
  <c r="BQ27" i="1" s="1"/>
  <c r="BM28" i="1"/>
  <c r="BM29" i="1"/>
  <c r="BM30" i="1"/>
  <c r="BM31" i="1"/>
  <c r="BM32" i="1"/>
  <c r="BM33" i="1"/>
  <c r="BQ33" i="1" s="1"/>
  <c r="BM34" i="1"/>
  <c r="BQ34" i="1" s="1"/>
  <c r="BM35" i="1"/>
  <c r="BM36" i="1"/>
  <c r="BM37" i="1"/>
  <c r="BM38" i="1"/>
  <c r="BO53" i="1"/>
  <c r="BM53" i="1"/>
  <c r="BQ53" i="1" s="1"/>
  <c r="BO52" i="1"/>
  <c r="BM52" i="1"/>
  <c r="BO51" i="1"/>
  <c r="BM51" i="1"/>
  <c r="BQ51" i="1" s="1"/>
  <c r="BO38" i="1"/>
  <c r="BO37" i="1"/>
  <c r="BQ37" i="1"/>
  <c r="BO36" i="1"/>
  <c r="BQ36" i="1"/>
  <c r="BO35" i="1"/>
  <c r="BO34" i="1"/>
  <c r="BO33" i="1"/>
  <c r="BO32" i="1"/>
  <c r="BO31" i="1"/>
  <c r="BQ31" i="1"/>
  <c r="BO30" i="1"/>
  <c r="BQ30" i="1"/>
  <c r="BO29" i="1"/>
  <c r="BQ29" i="1"/>
  <c r="BO28" i="1"/>
  <c r="BQ28" i="1"/>
  <c r="BO27" i="1"/>
  <c r="BO26" i="1"/>
  <c r="BO25" i="1"/>
  <c r="BO24" i="1"/>
  <c r="BM24" i="1"/>
  <c r="BO23" i="1"/>
  <c r="BM23" i="1"/>
  <c r="BQ23" i="1" s="1"/>
  <c r="BO22" i="1"/>
  <c r="BM22" i="1"/>
  <c r="BQ22" i="1" s="1"/>
  <c r="BO21" i="1"/>
  <c r="BM21" i="1"/>
  <c r="BQ21" i="1" s="1"/>
  <c r="BO20" i="1"/>
  <c r="BM20" i="1"/>
  <c r="BO19" i="1"/>
  <c r="BM19" i="1"/>
  <c r="BO18" i="1"/>
  <c r="BM18" i="1"/>
  <c r="BQ18" i="1" s="1"/>
  <c r="BO17" i="1"/>
  <c r="BM17" i="1"/>
  <c r="BQ17" i="1" s="1"/>
  <c r="BO16" i="1"/>
  <c r="BM16" i="1"/>
  <c r="BO15" i="1"/>
  <c r="BM15" i="1"/>
  <c r="BO14" i="1"/>
  <c r="BM14" i="1"/>
  <c r="BO13" i="1"/>
  <c r="BM13" i="1"/>
  <c r="BQ44" i="3" l="1"/>
  <c r="BQ40" i="3"/>
  <c r="BQ22" i="3"/>
  <c r="BQ13" i="1"/>
  <c r="BQ37" i="3"/>
  <c r="BQ47" i="3"/>
  <c r="BQ49" i="3"/>
  <c r="BQ25" i="3"/>
  <c r="BQ28" i="3"/>
  <c r="BQ19" i="1"/>
  <c r="BQ15" i="1"/>
  <c r="BQ14" i="1"/>
  <c r="BQ20" i="1"/>
  <c r="BQ26" i="1"/>
  <c r="BQ32" i="1"/>
  <c r="BQ38" i="1"/>
  <c r="BQ24" i="1"/>
  <c r="BQ16" i="1"/>
  <c r="BQ52" i="1"/>
  <c r="BQ3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51" authorId="0" shapeId="0" xr:uid="{00000000-0006-0000-0000-000003000000}">
      <text>
        <r>
          <rPr>
            <sz val="10"/>
            <color rgb="FF000000"/>
            <rFont val="Calibri"/>
            <family val="2"/>
            <scheme val="minor"/>
          </rPr>
          <t>======
ID#AAABumE-6_s
Nanda Mejia C    (2025-10-31 19:26:58)
Asiste en el diurno.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KuogaVMZGsmIK5l2a1t4IYRL1tQ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51" authorId="0" shapeId="0" xr:uid="{DC7252F0-7915-4DBC-9CBF-292982661CD1}">
      <text>
        <r>
          <rPr>
            <sz val="10"/>
            <color rgb="FF000000"/>
            <rFont val="Calibri"/>
            <family val="2"/>
            <scheme val="minor"/>
          </rPr>
          <t>======
ID#AAABumE-6_s
Nanda Mejia C    (2025-10-31 19:26:58)
Asiste en el diurno.</t>
        </r>
      </text>
    </comment>
  </commentList>
</comments>
</file>

<file path=xl/sharedStrings.xml><?xml version="1.0" encoding="utf-8"?>
<sst xmlns="http://schemas.openxmlformats.org/spreadsheetml/2006/main" count="539" uniqueCount="261">
  <si>
    <t>CENTRO NACIONAL DE  ASISTENCIA TÉCNICA A LA INDUSTRIA - ASTIN
REGISTRO DE ASISTENCIA</t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</si>
  <si>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</si>
  <si>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t>TECNOLOGIA EN COORDINACION EN SISTEMAS INTEGRADOS DE GESTION</t>
  </si>
  <si>
    <t>CODIGO</t>
  </si>
  <si>
    <t>Ficha</t>
  </si>
  <si>
    <t xml:space="preserve">Jornada: </t>
  </si>
  <si>
    <t>DIURNA:</t>
  </si>
  <si>
    <t>NOCTURNA:</t>
  </si>
  <si>
    <t>X</t>
  </si>
  <si>
    <t>Seguridad y Salud en el trabajo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</si>
  <si>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</si>
  <si>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</si>
  <si>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</si>
  <si>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</si>
  <si>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</si>
  <si>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</si>
  <si>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</si>
  <si>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</si>
  <si>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</si>
  <si>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ALBA PATRICIA OSORIO HURTADO</t>
  </si>
  <si>
    <t>ALEJANDRO FLOR QUIÑONES</t>
  </si>
  <si>
    <t>ALISON VANNESA GUEVARA BURBANO</t>
  </si>
  <si>
    <t>ANGIE PAOLA ESCOBAR TUTISTAR</t>
  </si>
  <si>
    <t>BRAYAN STIVEN VILLARREAL CAMILO</t>
  </si>
  <si>
    <t>CAROLINA MONTERO AGUDELO</t>
  </si>
  <si>
    <t>DANIELA ALEJANDRA RIVERA BETANCOURT</t>
  </si>
  <si>
    <t>DANIELA MANZANO ARANGO</t>
  </si>
  <si>
    <t>DARLY ALEXANDRA BAMBAGUE BURBANO</t>
  </si>
  <si>
    <t>DERLY RODRIGUEZ LOPEZ</t>
  </si>
  <si>
    <t>DIANA MARIA POSADA VALDES</t>
  </si>
  <si>
    <t>DIANNY FERNANDA CARDONA VARGAS</t>
  </si>
  <si>
    <t>GABRIEL ALEJANDRO SANCLEMENTE TORO</t>
  </si>
  <si>
    <t>JANETH VALENCIA CASTAÑEDA</t>
  </si>
  <si>
    <t>JESSICA ANDREA BERNATE PEREZ</t>
  </si>
  <si>
    <t>JHON FREDDY CORDOBA LABIO</t>
  </si>
  <si>
    <t>JOHNATAN SERRANO AGUADO</t>
  </si>
  <si>
    <t>JOSELIN DAYAN VILLOTA ESPADA</t>
  </si>
  <si>
    <t>JUAN CAMILO SUAREZ SUAREZ</t>
  </si>
  <si>
    <t>JUAN DIEGO CHARA BONILLA</t>
  </si>
  <si>
    <t>KEVIN MOISES ORTIZ RENGIFO</t>
  </si>
  <si>
    <t>MARIA CAMILA TRULLO VELASCO</t>
  </si>
  <si>
    <t>MARIA JOSÉ ARANGO SÁNCHEZ</t>
  </si>
  <si>
    <t>MAROLY GARCIA MOSQUERA</t>
  </si>
  <si>
    <t>NATHALY OSORIO MARIN</t>
  </si>
  <si>
    <t>NELSY RIASCOS RIVAS</t>
  </si>
  <si>
    <t>PATTY ALEXANDRA MOSQUERA CALDERON</t>
  </si>
  <si>
    <t>ROSA YULIETH GRISALES LEDESMA</t>
  </si>
  <si>
    <t>SARA NICOLLE VILLAFAÑE GOMEZ (PASO DIURNA)</t>
  </si>
  <si>
    <t>STEPHANNY QUIROGA LAVERDE</t>
  </si>
  <si>
    <t>YURY ALEJANDRA GARCES ZUÑIGA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</si>
  <si>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</si>
  <si>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</si>
  <si>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</si>
  <si>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t>Reporte de Aprendices</t>
  </si>
  <si>
    <t>Ficha de Caracterización:</t>
  </si>
  <si>
    <t>3181464 - COORDINACION EN SISTEMAS INTEGRADOS DE GESTION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</si>
  <si>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</si>
  <si>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</si>
  <si>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</si>
  <si>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</si>
  <si>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</si>
  <si>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</si>
  <si>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</si>
  <si>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</si>
  <si>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</si>
  <si>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</si>
  <si>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CC</t>
  </si>
  <si>
    <t>1005831205</t>
  </si>
  <si>
    <t>PATTY ALEXANDRA</t>
  </si>
  <si>
    <t>MOSQUERA CALDERON</t>
  </si>
  <si>
    <t>3122039906</t>
  </si>
  <si>
    <t>pattymos.1109@gmail.com</t>
  </si>
  <si>
    <t>INDUCCION</t>
  </si>
  <si>
    <t>1005968649</t>
  </si>
  <si>
    <t>ROSA YULIETH</t>
  </si>
  <si>
    <t>GRISALES LEDESMA</t>
  </si>
  <si>
    <t xml:space="preserve">3126160352 </t>
  </si>
  <si>
    <t>Ledesmarosa889@gmail.com</t>
  </si>
  <si>
    <t>1007590810</t>
  </si>
  <si>
    <t>MARIA JOSÉ</t>
  </si>
  <si>
    <t>ARANGO SÁNCHEZ</t>
  </si>
  <si>
    <t>3244563456</t>
  </si>
  <si>
    <t>mariasanchez13e@gmail.com</t>
  </si>
  <si>
    <t>1085687105</t>
  </si>
  <si>
    <t>DERLY</t>
  </si>
  <si>
    <t>RODRIGUEZ LOPEZ</t>
  </si>
  <si>
    <t>3128246374</t>
  </si>
  <si>
    <t>derlyrodriguez20@hotmail.com</t>
  </si>
  <si>
    <t>1107510555</t>
  </si>
  <si>
    <t>DANIELA</t>
  </si>
  <si>
    <t>MANZANO ARANGO</t>
  </si>
  <si>
    <t>3172864418</t>
  </si>
  <si>
    <t>danielamanzanoarango@gmail.com</t>
  </si>
  <si>
    <t>1107528674</t>
  </si>
  <si>
    <t>DANIELA ALEJANDRA</t>
  </si>
  <si>
    <t>RIVERA BETANCOURT</t>
  </si>
  <si>
    <t>3153159597</t>
  </si>
  <si>
    <t>riverabetancourtd@gmail.com</t>
  </si>
  <si>
    <t>1108558928</t>
  </si>
  <si>
    <t>ANGIE PAOLA</t>
  </si>
  <si>
    <t>ESCOBAR TUTISTAR</t>
  </si>
  <si>
    <t>3226645679</t>
  </si>
  <si>
    <t>angieescobar08@icloud.com</t>
  </si>
  <si>
    <t>1109543131</t>
  </si>
  <si>
    <t>GABRIEL ALEJANDRO</t>
  </si>
  <si>
    <t>SANCLEMENTE TORO</t>
  </si>
  <si>
    <t>3003188625</t>
  </si>
  <si>
    <t>gabrieltoro432@gmail.com</t>
  </si>
  <si>
    <t>1109921381</t>
  </si>
  <si>
    <t>NATHALY</t>
  </si>
  <si>
    <t>OSORIO MARIN</t>
  </si>
  <si>
    <t>3163936559</t>
  </si>
  <si>
    <t>nathatalyo17@gmail.com</t>
  </si>
  <si>
    <t>1111760325</t>
  </si>
  <si>
    <t>NELSY</t>
  </si>
  <si>
    <t>RIASCOS RIVAS</t>
  </si>
  <si>
    <t/>
  </si>
  <si>
    <t>redunidosuao@misena.edu.co</t>
  </si>
  <si>
    <t>1112728314</t>
  </si>
  <si>
    <t>MARIA CAMILA</t>
  </si>
  <si>
    <t>TRULLO VELASCO</t>
  </si>
  <si>
    <t>3016000940</t>
  </si>
  <si>
    <t>camilatrullo123@gmail.com</t>
  </si>
  <si>
    <t>1114730921</t>
  </si>
  <si>
    <t>JANETH</t>
  </si>
  <si>
    <t>VALENCIA CASTAÑEDA</t>
  </si>
  <si>
    <t>janeth27-valencia@hotmail.com</t>
  </si>
  <si>
    <t>1115548239</t>
  </si>
  <si>
    <t>JUAN DIEGO</t>
  </si>
  <si>
    <t>CHARA BONILLA</t>
  </si>
  <si>
    <t>juandiegocharabonilla@gmail.com</t>
  </si>
  <si>
    <t>1118301650</t>
  </si>
  <si>
    <t>ALISON VANNESA</t>
  </si>
  <si>
    <t>GUEVARA BURBANO</t>
  </si>
  <si>
    <t>3107137380</t>
  </si>
  <si>
    <t>vannesaguevarab@gmail.com</t>
  </si>
  <si>
    <t>1143928146</t>
  </si>
  <si>
    <t>DIANNY FERNANDA</t>
  </si>
  <si>
    <t>CARDONA VARGAS</t>
  </si>
  <si>
    <t>3182690723</t>
  </si>
  <si>
    <t>diannycardona.1989@gmail.com</t>
  </si>
  <si>
    <t>1143991757</t>
  </si>
  <si>
    <t>JESSICA ANDREA</t>
  </si>
  <si>
    <t>BERNATE PEREZ</t>
  </si>
  <si>
    <t>3153036793</t>
  </si>
  <si>
    <t>jessicabernateperez@gmail.com</t>
  </si>
  <si>
    <t>1144192476</t>
  </si>
  <si>
    <t>CAROLINA</t>
  </si>
  <si>
    <t>MONTERO AGUDELO</t>
  </si>
  <si>
    <t>3176071387</t>
  </si>
  <si>
    <t>Karitoobando2309@gmail.com</t>
  </si>
  <si>
    <t>1144212035</t>
  </si>
  <si>
    <t>STEPHANNY</t>
  </si>
  <si>
    <t>QUIROGA LAVERDE</t>
  </si>
  <si>
    <t>3108140922</t>
  </si>
  <si>
    <t>Stephanyquiroga1805@gmail.com</t>
  </si>
  <si>
    <t>1151943005</t>
  </si>
  <si>
    <t>JOHNATAN</t>
  </si>
  <si>
    <t>SERRANO AGUADO</t>
  </si>
  <si>
    <t>6024404653</t>
  </si>
  <si>
    <t>jserrano91@outlook.es</t>
  </si>
  <si>
    <t>1192805053</t>
  </si>
  <si>
    <t>BRAYAN STIVEN</t>
  </si>
  <si>
    <t>VILLARREAL CAMILO</t>
  </si>
  <si>
    <t>3224471649</t>
  </si>
  <si>
    <t>branyan1620@outlook.com</t>
  </si>
  <si>
    <t>1193223898</t>
  </si>
  <si>
    <t>MAROLY</t>
  </si>
  <si>
    <t>GARCIA MOSQUERA</t>
  </si>
  <si>
    <t>3012317879</t>
  </si>
  <si>
    <t>garciamosqueramaroly39@gmail.com</t>
  </si>
  <si>
    <t>16457006</t>
  </si>
  <si>
    <t>ALEJANDRO</t>
  </si>
  <si>
    <t>FLOR QUIÑONES</t>
  </si>
  <si>
    <t>3154463872</t>
  </si>
  <si>
    <t>alecorion@yahoo.com</t>
  </si>
  <si>
    <t>38551689</t>
  </si>
  <si>
    <t>ALBA PATRICIA</t>
  </si>
  <si>
    <t>OSORIO HURTADO</t>
  </si>
  <si>
    <t>3155869423</t>
  </si>
  <si>
    <t>patriciaosoriohurtado@gmail.com</t>
  </si>
  <si>
    <t>38642790</t>
  </si>
  <si>
    <t>DIANA MARIA</t>
  </si>
  <si>
    <t>POSADA VALDES</t>
  </si>
  <si>
    <t>3117021586</t>
  </si>
  <si>
    <t>diana.posada00@hotmail.com</t>
  </si>
  <si>
    <t>TI</t>
  </si>
  <si>
    <t>1058962916</t>
  </si>
  <si>
    <t>YURY ALEJANDRA</t>
  </si>
  <si>
    <t>GARCES ZUÑIGA</t>
  </si>
  <si>
    <t>3013318628</t>
  </si>
  <si>
    <t>yuryalejandra200312@gmail.com</t>
  </si>
  <si>
    <t>1058965995</t>
  </si>
  <si>
    <t>DARLY ALEXANDRA</t>
  </si>
  <si>
    <t>BAMBAGUE BURBANO</t>
  </si>
  <si>
    <t>3176559630</t>
  </si>
  <si>
    <t>darlybambague@gmail.com</t>
  </si>
  <si>
    <t>1105928510</t>
  </si>
  <si>
    <t>KEVIN MOISES</t>
  </si>
  <si>
    <t>ORTIZ RENGIFO</t>
  </si>
  <si>
    <t>3205313283</t>
  </si>
  <si>
    <t>lsc.10.2.kevinortiz.2021@gmail.com</t>
  </si>
  <si>
    <t>1107055214</t>
  </si>
  <si>
    <t>JOSELIN DAYAN</t>
  </si>
  <si>
    <t>VILLOTA ESPADA</t>
  </si>
  <si>
    <t>3002137184</t>
  </si>
  <si>
    <t>joselinvillota2117@gmail.com</t>
  </si>
  <si>
    <t>1108565959</t>
  </si>
  <si>
    <t>SARA NICOLLE</t>
  </si>
  <si>
    <t>VILLAFAÑE GOMEZ</t>
  </si>
  <si>
    <t>3217610317</t>
  </si>
  <si>
    <t>saravilla.as@gmail.com</t>
  </si>
  <si>
    <t>1111669023</t>
  </si>
  <si>
    <t>JHON FREDDY</t>
  </si>
  <si>
    <t>CORDOBA LABIO</t>
  </si>
  <si>
    <t>3136250278</t>
  </si>
  <si>
    <t>jhon3157595883@gmail.com</t>
  </si>
  <si>
    <t>colombia20</t>
  </si>
  <si>
    <t>Señor Anfela, en este caso debe comunicarse con nuestro conmutador nacional al 602 4315800, allí marcar la extensión 10100 de nuestra Mesa de Ayuda.</t>
  </si>
  <si>
    <t>Consolidado de Inasistencias - Aprendices por Ficha</t>
  </si>
  <si>
    <t>FICHA</t>
  </si>
  <si>
    <t xml:space="preserve">INSTRUCTOR
</t>
  </si>
  <si>
    <t>IDENTIFICACIÓN
APRENDIZ</t>
  </si>
  <si>
    <t xml:space="preserve">APRENDIZ
</t>
  </si>
  <si>
    <t xml:space="preserve">FECHA INICIO </t>
  </si>
  <si>
    <t xml:space="preserve">FECHA FIN
</t>
  </si>
  <si>
    <t xml:space="preserve">CANT.
HORAS
</t>
  </si>
  <si>
    <t>JUSTIFICACION</t>
  </si>
  <si>
    <t>2558038 - GESTIÓN INTEGRADA DE LA CALIDAD, MEDIO AMBIENTE, SEGURIDAD Y SALUD OCUPACIONAL</t>
  </si>
  <si>
    <t>Oscar E. Andela Rivera</t>
  </si>
  <si>
    <t>CC - 1005966994</t>
  </si>
  <si>
    <t>NIKOL DAYERI PATIÑO LOZANO</t>
  </si>
  <si>
    <t>Excusa Medica</t>
  </si>
  <si>
    <t>TI - 1106513810</t>
  </si>
  <si>
    <t>DEISY RUBIELA CAMPO MEJIA</t>
  </si>
  <si>
    <t>Incapacidad Medica</t>
  </si>
  <si>
    <t>CC - 16378139</t>
  </si>
  <si>
    <t>EDWARD ERAZO</t>
  </si>
  <si>
    <t>MAYERLY YURLANDE PANTOJA PEREZ</t>
  </si>
  <si>
    <t>excusa medica</t>
  </si>
  <si>
    <t>ISABELA CAMPO DAVID</t>
  </si>
  <si>
    <t>Sin excusa</t>
  </si>
  <si>
    <t>YELINE CAMPO CAICEDO</t>
  </si>
  <si>
    <t>Los de rojo estan en proceso de deserción</t>
  </si>
  <si>
    <t xml:space="preserve">Instructor(es): </t>
  </si>
  <si>
    <t>A</t>
  </si>
  <si>
    <t>F</t>
  </si>
  <si>
    <t>NATALY OSORIO</t>
  </si>
  <si>
    <t>DIANI FERNANDA</t>
  </si>
  <si>
    <t>MARIA JOSE</t>
  </si>
  <si>
    <t xml:space="preserve">MARIA CAMILIA </t>
  </si>
  <si>
    <t>PATY ALEXANDRA</t>
  </si>
  <si>
    <t>DANIELA RIVERA</t>
  </si>
  <si>
    <t>JHONATHAN</t>
  </si>
  <si>
    <t>ANGY</t>
  </si>
  <si>
    <t>MINI DONNAS</t>
  </si>
  <si>
    <t>CROCHET</t>
  </si>
  <si>
    <t>UBER</t>
  </si>
  <si>
    <t>DROGUERIA</t>
  </si>
  <si>
    <t>RESTAURANTE</t>
  </si>
  <si>
    <t>MICROPIGAMENTACION DE CEJAS Y LABIOS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</si>
</sst>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28">
    <font>
      <sz val="10"/>
      <color rgb="FF000000"/>
      <name val="Calibri"/>
      <scheme val="minor"/>
    </font>
    <font>
      <b/>
      <sz val="12"/>
      <color theme="1"/>
      <name val="Arial"/>
      <family val="2"/>
    </font>
    <font>
      <sz val="10"/>
      <name val="Calibri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2"/>
      <color rgb="FFFF0000"/>
      <name val="Calibri"/>
      <family val="2"/>
    </font>
    <font>
      <b/>
      <sz val="11"/>
      <color rgb="FFFF0000"/>
      <name val="Arial"/>
      <family val="2"/>
    </font>
    <font>
      <sz val="12"/>
      <color rgb="FF0000FF"/>
      <name val="Calibri"/>
      <family val="2"/>
    </font>
    <font>
      <b/>
      <sz val="11"/>
      <color rgb="FF000000"/>
      <name val="Arial"/>
      <family val="2"/>
    </font>
    <font>
      <sz val="8"/>
      <color theme="1"/>
      <name val="Arial"/>
      <family val="2"/>
    </font>
    <font>
      <b/>
      <sz val="24"/>
      <color rgb="FF000000"/>
      <name val="Sansserif"/>
    </font>
    <font>
      <b/>
      <sz val="10"/>
      <color rgb="FF000000"/>
      <name val="Sansserif"/>
    </font>
    <font>
      <sz val="10"/>
      <color rgb="FF000000"/>
      <name val="Sansserif"/>
    </font>
    <font>
      <b/>
      <sz val="14"/>
      <color theme="1"/>
      <name val="Arial"/>
      <family val="2"/>
    </font>
    <font>
      <sz val="8"/>
      <color rgb="FF000000"/>
      <name val="Times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theme="5"/>
        <bgColor theme="5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0066"/>
      </patternFill>
    </fill>
    <fill>
      <patternFill patternType="solid">
        <fgColor theme="0"/>
        <bgColor rgb="FF00FF00"/>
      </patternFill>
    </fill>
    <fill>
      <patternFill patternType="solid">
        <fgColor theme="5" tint="0.39997558519241921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theme="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theme="0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13" xfId="0" quotePrefix="1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3" xfId="0" applyFont="1" applyBorder="1"/>
    <xf numFmtId="0" fontId="3" fillId="0" borderId="17" xfId="0" applyFont="1" applyBorder="1"/>
    <xf numFmtId="0" fontId="1" fillId="0" borderId="14" xfId="0" applyFont="1" applyBorder="1" applyAlignment="1">
      <alignment horizontal="center"/>
    </xf>
    <xf numFmtId="1" fontId="1" fillId="0" borderId="0" xfId="0" applyNumberFormat="1" applyFont="1"/>
    <xf numFmtId="0" fontId="6" fillId="4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1" fillId="0" borderId="0" xfId="0" applyFont="1"/>
    <xf numFmtId="0" fontId="6" fillId="4" borderId="36" xfId="0" applyFont="1" applyFill="1" applyBorder="1" applyAlignment="1">
      <alignment horizontal="center" vertical="center"/>
    </xf>
    <xf numFmtId="0" fontId="7" fillId="0" borderId="25" xfId="0" applyFont="1" applyBorder="1"/>
    <xf numFmtId="0" fontId="4" fillId="4" borderId="36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vertical="center" textRotation="90"/>
    </xf>
    <xf numFmtId="0" fontId="8" fillId="4" borderId="36" xfId="0" applyFont="1" applyFill="1" applyBorder="1"/>
    <xf numFmtId="0" fontId="5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vertical="center" wrapText="1"/>
    </xf>
    <xf numFmtId="0" fontId="10" fillId="4" borderId="36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11" fillId="4" borderId="36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25" xfId="0" applyFont="1" applyBorder="1"/>
    <xf numFmtId="0" fontId="13" fillId="4" borderId="36" xfId="0" applyFont="1" applyFill="1" applyBorder="1" applyAlignment="1">
      <alignment horizontal="center" vertical="center"/>
    </xf>
    <xf numFmtId="0" fontId="11" fillId="4" borderId="36" xfId="0" applyFont="1" applyFill="1" applyBorder="1" applyAlignment="1">
      <alignment vertical="center"/>
    </xf>
    <xf numFmtId="0" fontId="5" fillId="4" borderId="36" xfId="0" applyFont="1" applyFill="1" applyBorder="1" applyAlignment="1">
      <alignment vertical="center"/>
    </xf>
    <xf numFmtId="0" fontId="6" fillId="4" borderId="36" xfId="0" applyFont="1" applyFill="1" applyBorder="1" applyAlignment="1">
      <alignment vertical="center"/>
    </xf>
    <xf numFmtId="0" fontId="4" fillId="4" borderId="36" xfId="0" applyFont="1" applyFill="1" applyBorder="1" applyAlignment="1">
      <alignment vertical="center"/>
    </xf>
    <xf numFmtId="0" fontId="4" fillId="4" borderId="38" xfId="0" applyFont="1" applyFill="1" applyBorder="1" applyAlignment="1">
      <alignment vertical="center" textRotation="90"/>
    </xf>
    <xf numFmtId="0" fontId="6" fillId="0" borderId="24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7" fillId="5" borderId="37" xfId="0" applyFont="1" applyFill="1" applyBorder="1"/>
    <xf numFmtId="0" fontId="11" fillId="4" borderId="37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 wrapText="1"/>
    </xf>
    <xf numFmtId="0" fontId="16" fillId="4" borderId="36" xfId="0" applyFont="1" applyFill="1" applyBorder="1" applyAlignment="1">
      <alignment horizontal="center" vertical="center"/>
    </xf>
    <xf numFmtId="0" fontId="3" fillId="4" borderId="36" xfId="0" applyFont="1" applyFill="1" applyBorder="1"/>
    <xf numFmtId="0" fontId="3" fillId="4" borderId="37" xfId="0" applyFont="1" applyFill="1" applyBorder="1"/>
    <xf numFmtId="0" fontId="9" fillId="4" borderId="36" xfId="0" applyFont="1" applyFill="1" applyBorder="1" applyAlignment="1">
      <alignment wrapText="1"/>
    </xf>
    <xf numFmtId="0" fontId="3" fillId="4" borderId="38" xfId="0" applyFont="1" applyFill="1" applyBorder="1"/>
    <xf numFmtId="0" fontId="3" fillId="0" borderId="0" xfId="0" quotePrefix="1" applyFont="1" applyAlignment="1">
      <alignment horizontal="left"/>
    </xf>
    <xf numFmtId="0" fontId="11" fillId="0" borderId="0" xfId="0" applyFont="1"/>
    <xf numFmtId="0" fontId="1" fillId="2" borderId="45" xfId="0" applyFont="1" applyFill="1" applyBorder="1"/>
    <xf numFmtId="0" fontId="1" fillId="2" borderId="45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3" fillId="2" borderId="45" xfId="0" applyFont="1" applyFill="1" applyBorder="1"/>
    <xf numFmtId="0" fontId="9" fillId="0" borderId="0" xfId="0" applyFont="1"/>
    <xf numFmtId="0" fontId="19" fillId="0" borderId="0" xfId="0" applyFont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9" fillId="0" borderId="47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6" borderId="48" xfId="0" applyFont="1" applyFill="1" applyBorder="1" applyAlignment="1">
      <alignment horizontal="left" vertical="top" wrapText="1"/>
    </xf>
    <xf numFmtId="0" fontId="19" fillId="7" borderId="48" xfId="0" applyFont="1" applyFill="1" applyBorder="1" applyAlignment="1">
      <alignment horizontal="left" vertical="top" wrapText="1"/>
    </xf>
    <xf numFmtId="0" fontId="8" fillId="0" borderId="0" xfId="0" applyFont="1"/>
    <xf numFmtId="0" fontId="4" fillId="8" borderId="49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4" fillId="8" borderId="51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vertical="center" wrapText="1"/>
    </xf>
    <xf numFmtId="0" fontId="6" fillId="0" borderId="36" xfId="0" applyFont="1" applyBorder="1"/>
    <xf numFmtId="164" fontId="6" fillId="0" borderId="36" xfId="0" applyNumberFormat="1" applyFont="1" applyBorder="1"/>
    <xf numFmtId="0" fontId="6" fillId="0" borderId="41" xfId="0" applyFont="1" applyBorder="1" applyAlignment="1">
      <alignment wrapText="1"/>
    </xf>
    <xf numFmtId="0" fontId="21" fillId="0" borderId="0" xfId="0" applyFont="1" applyAlignment="1">
      <alignment horizontal="left" vertical="center" wrapText="1"/>
    </xf>
    <xf numFmtId="0" fontId="22" fillId="0" borderId="36" xfId="0" applyFont="1" applyBorder="1"/>
    <xf numFmtId="0" fontId="6" fillId="0" borderId="41" xfId="0" applyFont="1" applyBorder="1"/>
    <xf numFmtId="0" fontId="6" fillId="0" borderId="52" xfId="0" applyFont="1" applyBorder="1"/>
    <xf numFmtId="0" fontId="11" fillId="0" borderId="52" xfId="0" applyFont="1" applyBorder="1"/>
    <xf numFmtId="0" fontId="11" fillId="0" borderId="36" xfId="0" applyFont="1" applyBorder="1"/>
    <xf numFmtId="0" fontId="11" fillId="0" borderId="41" xfId="0" applyFont="1" applyBorder="1"/>
    <xf numFmtId="0" fontId="11" fillId="0" borderId="53" xfId="0" applyFont="1" applyBorder="1"/>
    <xf numFmtId="0" fontId="11" fillId="0" borderId="54" xfId="0" applyFont="1" applyBorder="1"/>
    <xf numFmtId="0" fontId="11" fillId="0" borderId="55" xfId="0" applyFont="1" applyBorder="1"/>
    <xf numFmtId="0" fontId="9" fillId="11" borderId="36" xfId="0" applyFont="1" applyFill="1" applyBorder="1" applyAlignment="1">
      <alignment wrapText="1"/>
    </xf>
    <xf numFmtId="0" fontId="23" fillId="0" borderId="0" xfId="0" applyFont="1"/>
    <xf numFmtId="0" fontId="6" fillId="0" borderId="25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0" fillId="0" borderId="0" xfId="0"/>
    <xf numFmtId="0" fontId="6" fillId="16" borderId="36" xfId="0" applyFont="1" applyFill="1" applyBorder="1" applyAlignment="1">
      <alignment horizontal="center" vertical="center"/>
    </xf>
    <xf numFmtId="0" fontId="12" fillId="17" borderId="25" xfId="0" applyFont="1" applyFill="1" applyBorder="1"/>
    <xf numFmtId="0" fontId="4" fillId="16" borderId="36" xfId="0" applyFont="1" applyFill="1" applyBorder="1" applyAlignment="1">
      <alignment horizontal="center" vertical="center"/>
    </xf>
    <xf numFmtId="0" fontId="4" fillId="16" borderId="36" xfId="0" applyFont="1" applyFill="1" applyBorder="1" applyAlignment="1">
      <alignment vertical="center" textRotation="90"/>
    </xf>
    <xf numFmtId="0" fontId="8" fillId="16" borderId="36" xfId="0" applyFont="1" applyFill="1" applyBorder="1"/>
    <xf numFmtId="0" fontId="5" fillId="16" borderId="37" xfId="0" applyFont="1" applyFill="1" applyBorder="1" applyAlignment="1">
      <alignment horizontal="center" vertical="center"/>
    </xf>
    <xf numFmtId="0" fontId="9" fillId="16" borderId="36" xfId="0" applyFont="1" applyFill="1" applyBorder="1" applyAlignment="1">
      <alignment vertical="center" wrapText="1"/>
    </xf>
    <xf numFmtId="0" fontId="10" fillId="16" borderId="36" xfId="0" applyFont="1" applyFill="1" applyBorder="1" applyAlignment="1">
      <alignment horizontal="center" vertical="center" wrapText="1"/>
    </xf>
    <xf numFmtId="0" fontId="5" fillId="16" borderId="36" xfId="0" applyFont="1" applyFill="1" applyBorder="1" applyAlignment="1">
      <alignment horizontal="center" vertical="center"/>
    </xf>
    <xf numFmtId="0" fontId="4" fillId="16" borderId="38" xfId="0" applyFont="1" applyFill="1" applyBorder="1" applyAlignment="1">
      <alignment horizontal="center" vertical="center"/>
    </xf>
    <xf numFmtId="0" fontId="11" fillId="16" borderId="36" xfId="0" applyFont="1" applyFill="1" applyBorder="1" applyAlignment="1">
      <alignment horizontal="center" vertical="center"/>
    </xf>
    <xf numFmtId="0" fontId="1" fillId="17" borderId="0" xfId="0" applyFont="1" applyFill="1" applyAlignment="1">
      <alignment vertical="center"/>
    </xf>
    <xf numFmtId="0" fontId="0" fillId="17" borderId="0" xfId="0" applyFill="1"/>
    <xf numFmtId="0" fontId="14" fillId="17" borderId="25" xfId="0" applyFont="1" applyFill="1" applyBorder="1"/>
    <xf numFmtId="0" fontId="3" fillId="17" borderId="0" xfId="0" applyFont="1" applyFill="1" applyAlignment="1">
      <alignment vertical="center"/>
    </xf>
    <xf numFmtId="0" fontId="12" fillId="16" borderId="37" xfId="0" applyFont="1" applyFill="1" applyBorder="1"/>
    <xf numFmtId="0" fontId="4" fillId="16" borderId="38" xfId="0" applyFont="1" applyFill="1" applyBorder="1" applyAlignment="1">
      <alignment vertical="center" textRotation="90"/>
    </xf>
    <xf numFmtId="0" fontId="6" fillId="18" borderId="36" xfId="0" applyFont="1" applyFill="1" applyBorder="1" applyAlignment="1">
      <alignment horizontal="center" vertical="center"/>
    </xf>
    <xf numFmtId="0" fontId="26" fillId="19" borderId="25" xfId="0" applyFont="1" applyFill="1" applyBorder="1"/>
    <xf numFmtId="0" fontId="4" fillId="18" borderId="36" xfId="0" applyFont="1" applyFill="1" applyBorder="1" applyAlignment="1">
      <alignment horizontal="center" vertical="center"/>
    </xf>
    <xf numFmtId="0" fontId="4" fillId="18" borderId="36" xfId="0" applyFont="1" applyFill="1" applyBorder="1" applyAlignment="1">
      <alignment vertical="center" textRotation="90"/>
    </xf>
    <xf numFmtId="0" fontId="8" fillId="18" borderId="36" xfId="0" applyFont="1" applyFill="1" applyBorder="1"/>
    <xf numFmtId="0" fontId="5" fillId="18" borderId="37" xfId="0" applyFont="1" applyFill="1" applyBorder="1" applyAlignment="1">
      <alignment horizontal="center" vertical="center"/>
    </xf>
    <xf numFmtId="0" fontId="8" fillId="18" borderId="36" xfId="0" applyFont="1" applyFill="1" applyBorder="1" applyAlignment="1">
      <alignment vertical="center" wrapText="1"/>
    </xf>
    <xf numFmtId="0" fontId="5" fillId="18" borderId="36" xfId="0" applyFont="1" applyFill="1" applyBorder="1" applyAlignment="1">
      <alignment horizontal="center" vertical="center" wrapText="1"/>
    </xf>
    <xf numFmtId="0" fontId="5" fillId="18" borderId="36" xfId="0" applyFont="1" applyFill="1" applyBorder="1" applyAlignment="1">
      <alignment horizontal="center" vertical="center"/>
    </xf>
    <xf numFmtId="0" fontId="4" fillId="18" borderId="38" xfId="0" applyFont="1" applyFill="1" applyBorder="1" applyAlignment="1">
      <alignment vertical="center" textRotation="90"/>
    </xf>
    <xf numFmtId="0" fontId="11" fillId="18" borderId="36" xfId="0" applyFont="1" applyFill="1" applyBorder="1" applyAlignment="1">
      <alignment horizontal="center" vertical="center"/>
    </xf>
    <xf numFmtId="0" fontId="1" fillId="19" borderId="0" xfId="0" applyFont="1" applyFill="1" applyAlignment="1">
      <alignment vertical="center"/>
    </xf>
    <xf numFmtId="0" fontId="27" fillId="19" borderId="0" xfId="0" applyFont="1" applyFill="1"/>
    <xf numFmtId="0" fontId="7" fillId="19" borderId="25" xfId="0" applyFont="1" applyFill="1" applyBorder="1"/>
    <xf numFmtId="0" fontId="9" fillId="18" borderId="36" xfId="0" applyFont="1" applyFill="1" applyBorder="1" applyAlignment="1">
      <alignment vertical="center" wrapText="1"/>
    </xf>
    <xf numFmtId="0" fontId="10" fillId="18" borderId="36" xfId="0" applyFont="1" applyFill="1" applyBorder="1" applyAlignment="1">
      <alignment horizontal="center" vertical="center" wrapText="1"/>
    </xf>
    <xf numFmtId="0" fontId="0" fillId="19" borderId="0" xfId="0" applyFill="1"/>
    <xf numFmtId="0" fontId="25" fillId="0" borderId="0" xfId="0" applyFont="1"/>
    <xf numFmtId="0" fontId="6" fillId="0" borderId="25" xfId="0" applyFont="1" applyBorder="1" applyAlignment="1">
      <alignment horizontal="center" vertical="center"/>
    </xf>
    <xf numFmtId="0" fontId="2" fillId="0" borderId="24" xfId="0" applyFont="1" applyBorder="1"/>
    <xf numFmtId="0" fontId="2" fillId="0" borderId="40" xfId="0" applyFont="1" applyBorder="1"/>
    <xf numFmtId="0" fontId="6" fillId="0" borderId="39" xfId="0" applyFont="1" applyBorder="1" applyAlignment="1">
      <alignment horizontal="center" vertical="center"/>
    </xf>
    <xf numFmtId="0" fontId="6" fillId="17" borderId="39" xfId="0" applyFont="1" applyFill="1" applyBorder="1" applyAlignment="1">
      <alignment horizontal="center" vertical="center"/>
    </xf>
    <xf numFmtId="0" fontId="2" fillId="17" borderId="24" xfId="0" applyFont="1" applyFill="1" applyBorder="1"/>
    <xf numFmtId="0" fontId="6" fillId="17" borderId="25" xfId="0" applyFont="1" applyFill="1" applyBorder="1" applyAlignment="1">
      <alignment horizontal="center" vertical="center"/>
    </xf>
    <xf numFmtId="0" fontId="2" fillId="17" borderId="40" xfId="0" applyFont="1" applyFill="1" applyBorder="1"/>
    <xf numFmtId="0" fontId="3" fillId="4" borderId="25" xfId="0" applyFont="1" applyFill="1" applyBorder="1" applyAlignment="1">
      <alignment horizontal="center" vertical="center"/>
    </xf>
    <xf numFmtId="0" fontId="2" fillId="0" borderId="42" xfId="0" applyFont="1" applyBorder="1"/>
    <xf numFmtId="0" fontId="3" fillId="0" borderId="10" xfId="0" applyFont="1" applyBorder="1" applyAlignment="1">
      <alignment horizontal="center" vertical="center"/>
    </xf>
    <xf numFmtId="0" fontId="2" fillId="0" borderId="43" xfId="0" applyFont="1" applyBorder="1"/>
    <xf numFmtId="0" fontId="3" fillId="0" borderId="44" xfId="0" applyFont="1" applyBorder="1" applyAlignment="1">
      <alignment horizontal="center" vertical="center"/>
    </xf>
    <xf numFmtId="0" fontId="2" fillId="0" borderId="12" xfId="0" applyFont="1" applyBorder="1"/>
    <xf numFmtId="0" fontId="1" fillId="0" borderId="6" xfId="0" quotePrefix="1" applyFont="1" applyBorder="1" applyAlignment="1">
      <alignment horizontal="left" vertical="center" wrapText="1"/>
    </xf>
    <xf numFmtId="0" fontId="0" fillId="0" borderId="0" xfId="0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1" fillId="0" borderId="13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/>
    <xf numFmtId="0" fontId="6" fillId="19" borderId="39" xfId="0" applyFont="1" applyFill="1" applyBorder="1" applyAlignment="1">
      <alignment horizontal="center" vertical="center"/>
    </xf>
    <xf numFmtId="0" fontId="2" fillId="19" borderId="24" xfId="0" applyFont="1" applyFill="1" applyBorder="1"/>
    <xf numFmtId="0" fontId="6" fillId="19" borderId="25" xfId="0" applyFont="1" applyFill="1" applyBorder="1" applyAlignment="1">
      <alignment horizontal="center" vertical="center"/>
    </xf>
    <xf numFmtId="0" fontId="2" fillId="19" borderId="40" xfId="0" applyFont="1" applyFill="1" applyBorder="1"/>
    <xf numFmtId="0" fontId="6" fillId="0" borderId="37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1" fontId="4" fillId="10" borderId="25" xfId="0" applyNumberFormat="1" applyFont="1" applyFill="1" applyBorder="1" applyAlignment="1">
      <alignment horizontal="center"/>
    </xf>
    <xf numFmtId="0" fontId="2" fillId="9" borderId="24" xfId="0" applyFont="1" applyFill="1" applyBorder="1"/>
    <xf numFmtId="1" fontId="4" fillId="4" borderId="23" xfId="0" applyNumberFormat="1" applyFont="1" applyFill="1" applyBorder="1" applyAlignment="1">
      <alignment horizontal="center"/>
    </xf>
    <xf numFmtId="1" fontId="4" fillId="4" borderId="25" xfId="0" applyNumberFormat="1" applyFont="1" applyFill="1" applyBorder="1" applyAlignment="1">
      <alignment horizontal="center"/>
    </xf>
    <xf numFmtId="1" fontId="4" fillId="10" borderId="23" xfId="0" applyNumberFormat="1" applyFont="1" applyFill="1" applyBorder="1" applyAlignment="1">
      <alignment horizontal="center"/>
    </xf>
    <xf numFmtId="1" fontId="4" fillId="14" borderId="23" xfId="0" applyNumberFormat="1" applyFont="1" applyFill="1" applyBorder="1" applyAlignment="1">
      <alignment horizontal="center"/>
    </xf>
    <xf numFmtId="0" fontId="2" fillId="15" borderId="24" xfId="0" applyFont="1" applyFill="1" applyBorder="1"/>
    <xf numFmtId="164" fontId="1" fillId="0" borderId="13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16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49" fontId="4" fillId="3" borderId="32" xfId="0" applyNumberFormat="1" applyFont="1" applyFill="1" applyBorder="1" applyAlignment="1">
      <alignment horizontal="center"/>
    </xf>
    <xf numFmtId="0" fontId="2" fillId="0" borderId="33" xfId="0" applyFont="1" applyBorder="1"/>
    <xf numFmtId="49" fontId="4" fillId="3" borderId="34" xfId="0" applyNumberFormat="1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2" fillId="0" borderId="35" xfId="0" applyFont="1" applyBorder="1"/>
    <xf numFmtId="0" fontId="1" fillId="0" borderId="13" xfId="0" applyFont="1" applyBorder="1" applyAlignment="1">
      <alignment horizontal="center"/>
    </xf>
    <xf numFmtId="0" fontId="24" fillId="0" borderId="13" xfId="0" quotePrefix="1" applyFont="1" applyBorder="1" applyAlignment="1">
      <alignment horizontal="left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17" fontId="4" fillId="3" borderId="19" xfId="0" applyNumberFormat="1" applyFont="1" applyFill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0" fontId="4" fillId="0" borderId="18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9" xfId="0" applyFont="1" applyBorder="1"/>
    <xf numFmtId="0" fontId="5" fillId="0" borderId="18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6" xfId="0" applyFont="1" applyBorder="1"/>
    <xf numFmtId="0" fontId="1" fillId="0" borderId="2" xfId="0" applyFont="1" applyBorder="1" applyAlignment="1">
      <alignment horizontal="center" vertical="center" wrapText="1"/>
    </xf>
    <xf numFmtId="0" fontId="3" fillId="2" borderId="3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11" xfId="0" applyFont="1" applyBorder="1"/>
    <xf numFmtId="0" fontId="1" fillId="0" borderId="1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4" fillId="12" borderId="25" xfId="0" applyNumberFormat="1" applyFont="1" applyFill="1" applyBorder="1" applyAlignment="1">
      <alignment horizontal="center"/>
    </xf>
    <xf numFmtId="0" fontId="2" fillId="13" borderId="24" xfId="0" applyFont="1" applyFill="1" applyBorder="1"/>
    <xf numFmtId="1" fontId="4" fillId="12" borderId="23" xfId="0" applyNumberFormat="1" applyFont="1" applyFill="1" applyBorder="1" applyAlignment="1">
      <alignment horizontal="center"/>
    </xf>
    <xf numFmtId="0" fontId="8" fillId="19" borderId="24" xfId="0" applyFont="1" applyFill="1" applyBorder="1"/>
    <xf numFmtId="0" fontId="8" fillId="19" borderId="40" xfId="0" applyFont="1" applyFill="1" applyBorder="1"/>
    <xf numFmtId="0" fontId="18" fillId="0" borderId="0" xfId="0" applyFont="1" applyAlignment="1">
      <alignment horizontal="left" vertical="top" wrapText="1"/>
    </xf>
    <xf numFmtId="165" fontId="19" fillId="0" borderId="0" xfId="0" applyNumberFormat="1" applyFont="1" applyAlignment="1">
      <alignment horizontal="left" vertical="top" wrapText="1"/>
    </xf>
    <xf numFmtId="0" fontId="17" fillId="0" borderId="46" xfId="0" applyFont="1" applyBorder="1" applyAlignment="1">
      <alignment horizontal="center" vertical="center" wrapText="1"/>
    </xf>
    <xf numFmtId="0" fontId="2" fillId="0" borderId="46" xfId="0" applyFont="1" applyBorder="1"/>
    <xf numFmtId="0" fontId="19" fillId="0" borderId="0" xfId="0" applyFont="1" applyAlignment="1">
      <alignment horizontal="left" vertical="top" wrapText="1"/>
    </xf>
    <xf numFmtId="0" fontId="20" fillId="8" borderId="13" xfId="0" applyFont="1" applyFill="1" applyBorder="1" applyAlignment="1">
      <alignment horizontal="center"/>
    </xf>
    <xf numFmtId="0" fontId="25" fillId="20" borderId="0" xfId="0" applyFont="1" applyFill="1"/>
    <xf numFmtId="0" fontId="25" fillId="2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2DCD6C4B-52D2-4CA7-9270-7A07D1539C4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001"/>
  <sheetViews>
    <sheetView topLeftCell="A5" zoomScale="55" zoomScaleNormal="55" workbookViewId="0">
      <selection activeCell="J44" sqref="J44"/>
    </sheetView>
  </sheetViews>
  <sheetFormatPr baseColWidth="10" defaultColWidth="14.3984375" defaultRowHeight="15" customHeight="1"/>
  <cols>
    <col min="1" max="1" width="4.8984375" customWidth="1"/>
    <col min="2" max="2" width="50.09765625" customWidth="1"/>
    <col min="3" max="3" width="3" customWidth="1"/>
    <col min="4" max="4" width="3.296875" customWidth="1"/>
    <col min="5" max="8" width="3" customWidth="1"/>
    <col min="9" max="9" width="3.59765625" customWidth="1"/>
    <col min="10" max="35" width="3" customWidth="1"/>
    <col min="36" max="36" width="4.3984375" customWidth="1"/>
    <col min="37" max="64" width="3" customWidth="1"/>
    <col min="65" max="65" width="2.69921875" customWidth="1"/>
    <col min="66" max="66" width="1.8984375" customWidth="1"/>
    <col min="67" max="67" width="2.69921875" customWidth="1"/>
    <col min="68" max="68" width="1.3984375" customWidth="1"/>
    <col min="69" max="69" width="2.69921875" customWidth="1"/>
    <col min="70" max="70" width="3.296875" customWidth="1"/>
    <col min="71" max="71" width="14.59765625" customWidth="1"/>
    <col min="72" max="72" width="19" customWidth="1"/>
    <col min="73" max="89" width="8.3984375" customWidth="1"/>
  </cols>
  <sheetData>
    <row r="1" spans="1:89" ht="12.75" customHeight="1">
      <c r="A1" s="177"/>
      <c r="B1" s="155"/>
      <c r="C1" s="179" t="s">
        <v>0</v>
      </c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80"/>
      <c r="BN1" s="181"/>
      <c r="BO1" s="181"/>
      <c r="BP1" s="181"/>
      <c r="BQ1" s="181"/>
      <c r="BR1" s="182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178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83"/>
      <c r="BN2" s="133"/>
      <c r="BO2" s="133"/>
      <c r="BP2" s="133"/>
      <c r="BQ2" s="133"/>
      <c r="BR2" s="134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178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83"/>
      <c r="BN3" s="133"/>
      <c r="BO3" s="133"/>
      <c r="BP3" s="133"/>
      <c r="BQ3" s="133"/>
      <c r="BR3" s="134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178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83"/>
      <c r="BN4" s="133"/>
      <c r="BO4" s="133"/>
      <c r="BP4" s="133"/>
      <c r="BQ4" s="133"/>
      <c r="BR4" s="134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178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83"/>
      <c r="BN5" s="133"/>
      <c r="BO5" s="133"/>
      <c r="BP5" s="133"/>
      <c r="BQ5" s="133"/>
      <c r="BR5" s="134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>
      <c r="A6" s="135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84"/>
      <c r="BN6" s="136"/>
      <c r="BO6" s="136"/>
      <c r="BP6" s="136"/>
      <c r="BQ6" s="136"/>
      <c r="BR6" s="13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>
      <c r="A7" s="185" t="s">
        <v>1</v>
      </c>
      <c r="B7" s="155"/>
      <c r="C7" s="186" t="s">
        <v>2</v>
      </c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9"/>
      <c r="AO7" s="179" t="s">
        <v>3</v>
      </c>
      <c r="AP7" s="155"/>
      <c r="AQ7" s="155"/>
      <c r="AR7" s="155"/>
      <c r="AS7" s="156"/>
      <c r="AT7" s="187">
        <v>122128</v>
      </c>
      <c r="AU7" s="155"/>
      <c r="AV7" s="155"/>
      <c r="AW7" s="155"/>
      <c r="AX7" s="155"/>
      <c r="AY7" s="156"/>
      <c r="AZ7" s="176" t="s">
        <v>4</v>
      </c>
      <c r="BA7" s="155"/>
      <c r="BB7" s="155"/>
      <c r="BC7" s="155"/>
      <c r="BD7" s="156"/>
      <c r="BE7" s="176">
        <v>3181464</v>
      </c>
      <c r="BF7" s="155"/>
      <c r="BG7" s="155"/>
      <c r="BH7" s="155"/>
      <c r="BI7" s="155"/>
      <c r="BJ7" s="155"/>
      <c r="BK7" s="155"/>
      <c r="BL7" s="155"/>
      <c r="BM7" s="155"/>
      <c r="BN7" s="155"/>
      <c r="BO7" s="155"/>
      <c r="BP7" s="155"/>
      <c r="BQ7" s="155"/>
      <c r="BR7" s="15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>
      <c r="A8" s="137" t="s">
        <v>5</v>
      </c>
      <c r="B8" s="138"/>
      <c r="C8" s="3" t="s">
        <v>6</v>
      </c>
      <c r="D8" s="4"/>
      <c r="E8" s="5"/>
      <c r="F8" s="165"/>
      <c r="G8" s="139"/>
      <c r="H8" s="6" t="s">
        <v>7</v>
      </c>
      <c r="I8" s="4"/>
      <c r="J8" s="4"/>
      <c r="K8" s="4"/>
      <c r="L8" s="7"/>
      <c r="M8" s="165" t="s">
        <v>8</v>
      </c>
      <c r="N8" s="139"/>
      <c r="O8" s="8"/>
      <c r="P8" s="8"/>
      <c r="Q8" s="165" t="s">
        <v>9</v>
      </c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9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>
      <c r="A9" s="166" t="s">
        <v>244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9"/>
      <c r="AW9" s="167">
        <v>45962</v>
      </c>
      <c r="AX9" s="138"/>
      <c r="AY9" s="138"/>
      <c r="AZ9" s="138"/>
      <c r="BA9" s="138"/>
      <c r="BB9" s="138"/>
      <c r="BC9" s="138"/>
      <c r="BD9" s="139"/>
      <c r="BE9" s="168" t="s">
        <v>10</v>
      </c>
      <c r="BF9" s="138"/>
      <c r="BG9" s="138"/>
      <c r="BH9" s="138"/>
      <c r="BI9" s="138"/>
      <c r="BJ9" s="138"/>
      <c r="BK9" s="139"/>
      <c r="BL9" s="153">
        <v>45991</v>
      </c>
      <c r="BM9" s="138"/>
      <c r="BN9" s="138"/>
      <c r="BO9" s="138"/>
      <c r="BP9" s="138"/>
      <c r="BQ9" s="138"/>
      <c r="BR9" s="139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172" t="s">
        <v>11</v>
      </c>
      <c r="B10" s="175" t="s">
        <v>12</v>
      </c>
      <c r="C10" s="169">
        <v>45962</v>
      </c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1"/>
      <c r="BM10" s="154" t="s">
        <v>13</v>
      </c>
      <c r="BN10" s="155"/>
      <c r="BO10" s="155"/>
      <c r="BP10" s="155"/>
      <c r="BQ10" s="155"/>
      <c r="BR10" s="15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173"/>
      <c r="B11" s="173"/>
      <c r="C11" s="148">
        <v>1</v>
      </c>
      <c r="D11" s="147"/>
      <c r="E11" s="149">
        <v>2</v>
      </c>
      <c r="F11" s="147"/>
      <c r="G11" s="150">
        <v>3</v>
      </c>
      <c r="H11" s="147"/>
      <c r="I11" s="149">
        <v>4</v>
      </c>
      <c r="J11" s="147"/>
      <c r="K11" s="148">
        <v>5</v>
      </c>
      <c r="L11" s="147"/>
      <c r="M11" s="149">
        <v>6</v>
      </c>
      <c r="N11" s="147"/>
      <c r="O11" s="148">
        <v>7</v>
      </c>
      <c r="P11" s="147"/>
      <c r="Q11" s="149">
        <v>8</v>
      </c>
      <c r="R11" s="147"/>
      <c r="S11" s="148">
        <v>9</v>
      </c>
      <c r="T11" s="147"/>
      <c r="U11" s="146">
        <v>10</v>
      </c>
      <c r="V11" s="147"/>
      <c r="W11" s="148">
        <v>11</v>
      </c>
      <c r="X11" s="147"/>
      <c r="Y11" s="149">
        <v>12</v>
      </c>
      <c r="Z11" s="147"/>
      <c r="AA11" s="148">
        <v>13</v>
      </c>
      <c r="AB11" s="147"/>
      <c r="AC11" s="149">
        <v>14</v>
      </c>
      <c r="AD11" s="147"/>
      <c r="AE11" s="148">
        <v>15</v>
      </c>
      <c r="AF11" s="147"/>
      <c r="AG11" s="149">
        <v>16</v>
      </c>
      <c r="AH11" s="147"/>
      <c r="AI11" s="150">
        <v>17</v>
      </c>
      <c r="AJ11" s="147"/>
      <c r="AK11" s="149">
        <v>18</v>
      </c>
      <c r="AL11" s="147"/>
      <c r="AM11" s="148">
        <v>19</v>
      </c>
      <c r="AN11" s="147"/>
      <c r="AO11" s="149">
        <v>20</v>
      </c>
      <c r="AP11" s="147"/>
      <c r="AQ11" s="148">
        <v>21</v>
      </c>
      <c r="AR11" s="147"/>
      <c r="AS11" s="149">
        <v>22</v>
      </c>
      <c r="AT11" s="147"/>
      <c r="AU11" s="148">
        <v>23</v>
      </c>
      <c r="AV11" s="147"/>
      <c r="AW11" s="146">
        <v>24</v>
      </c>
      <c r="AX11" s="147"/>
      <c r="AY11" s="148">
        <v>25</v>
      </c>
      <c r="AZ11" s="147"/>
      <c r="BA11" s="149">
        <v>26</v>
      </c>
      <c r="BB11" s="147"/>
      <c r="BC11" s="151">
        <v>27</v>
      </c>
      <c r="BD11" s="152"/>
      <c r="BE11" s="149">
        <v>28</v>
      </c>
      <c r="BF11" s="147"/>
      <c r="BG11" s="148">
        <v>29</v>
      </c>
      <c r="BH11" s="147"/>
      <c r="BI11" s="149">
        <v>30</v>
      </c>
      <c r="BJ11" s="147"/>
      <c r="BK11" s="148">
        <v>31</v>
      </c>
      <c r="BL11" s="147"/>
      <c r="BM11" s="157"/>
      <c r="BN11" s="158"/>
      <c r="BO11" s="158"/>
      <c r="BP11" s="158"/>
      <c r="BQ11" s="158"/>
      <c r="BR11" s="15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>
      <c r="A12" s="174"/>
      <c r="B12" s="174"/>
      <c r="C12" s="10" t="s">
        <v>14</v>
      </c>
      <c r="D12" s="11" t="s">
        <v>15</v>
      </c>
      <c r="E12" s="11" t="s">
        <v>14</v>
      </c>
      <c r="F12" s="11" t="s">
        <v>15</v>
      </c>
      <c r="G12" s="11" t="s">
        <v>14</v>
      </c>
      <c r="H12" s="11" t="s">
        <v>15</v>
      </c>
      <c r="I12" s="11" t="s">
        <v>14</v>
      </c>
      <c r="J12" s="11" t="s">
        <v>15</v>
      </c>
      <c r="K12" s="11" t="s">
        <v>14</v>
      </c>
      <c r="L12" s="11" t="s">
        <v>15</v>
      </c>
      <c r="M12" s="11" t="s">
        <v>14</v>
      </c>
      <c r="N12" s="11" t="s">
        <v>15</v>
      </c>
      <c r="O12" s="11" t="s">
        <v>14</v>
      </c>
      <c r="P12" s="11" t="s">
        <v>15</v>
      </c>
      <c r="Q12" s="11" t="s">
        <v>14</v>
      </c>
      <c r="R12" s="11" t="s">
        <v>15</v>
      </c>
      <c r="S12" s="11" t="s">
        <v>14</v>
      </c>
      <c r="T12" s="11" t="s">
        <v>15</v>
      </c>
      <c r="U12" s="11" t="s">
        <v>14</v>
      </c>
      <c r="V12" s="11" t="s">
        <v>15</v>
      </c>
      <c r="W12" s="11" t="s">
        <v>14</v>
      </c>
      <c r="X12" s="11" t="s">
        <v>15</v>
      </c>
      <c r="Y12" s="11" t="s">
        <v>14</v>
      </c>
      <c r="Z12" s="11" t="s">
        <v>15</v>
      </c>
      <c r="AA12" s="10" t="s">
        <v>14</v>
      </c>
      <c r="AB12" s="11" t="s">
        <v>15</v>
      </c>
      <c r="AC12" s="10" t="s">
        <v>14</v>
      </c>
      <c r="AD12" s="11" t="s">
        <v>15</v>
      </c>
      <c r="AE12" s="10" t="s">
        <v>14</v>
      </c>
      <c r="AF12" s="11" t="s">
        <v>15</v>
      </c>
      <c r="AG12" s="10" t="s">
        <v>14</v>
      </c>
      <c r="AH12" s="11" t="s">
        <v>15</v>
      </c>
      <c r="AI12" s="10" t="s">
        <v>14</v>
      </c>
      <c r="AJ12" s="11" t="s">
        <v>15</v>
      </c>
      <c r="AK12" s="10" t="s">
        <v>14</v>
      </c>
      <c r="AL12" s="11" t="s">
        <v>15</v>
      </c>
      <c r="AM12" s="10" t="s">
        <v>14</v>
      </c>
      <c r="AN12" s="11" t="s">
        <v>15</v>
      </c>
      <c r="AO12" s="10" t="s">
        <v>14</v>
      </c>
      <c r="AP12" s="11" t="s">
        <v>15</v>
      </c>
      <c r="AQ12" s="10" t="s">
        <v>14</v>
      </c>
      <c r="AR12" s="11" t="s">
        <v>15</v>
      </c>
      <c r="AS12" s="10" t="s">
        <v>14</v>
      </c>
      <c r="AT12" s="11" t="s">
        <v>15</v>
      </c>
      <c r="AU12" s="10" t="s">
        <v>14</v>
      </c>
      <c r="AV12" s="11" t="s">
        <v>15</v>
      </c>
      <c r="AW12" s="10" t="s">
        <v>14</v>
      </c>
      <c r="AX12" s="11" t="s">
        <v>15</v>
      </c>
      <c r="AY12" s="10" t="s">
        <v>14</v>
      </c>
      <c r="AZ12" s="11" t="s">
        <v>15</v>
      </c>
      <c r="BA12" s="10" t="s">
        <v>14</v>
      </c>
      <c r="BB12" s="11" t="s">
        <v>15</v>
      </c>
      <c r="BC12" s="10" t="s">
        <v>14</v>
      </c>
      <c r="BD12" s="11" t="s">
        <v>15</v>
      </c>
      <c r="BE12" s="10" t="s">
        <v>14</v>
      </c>
      <c r="BF12" s="11" t="s">
        <v>15</v>
      </c>
      <c r="BG12" s="10" t="s">
        <v>14</v>
      </c>
      <c r="BH12" s="11" t="s">
        <v>15</v>
      </c>
      <c r="BI12" s="10" t="s">
        <v>14</v>
      </c>
      <c r="BJ12" s="11" t="s">
        <v>15</v>
      </c>
      <c r="BK12" s="10" t="s">
        <v>14</v>
      </c>
      <c r="BL12" s="11" t="s">
        <v>15</v>
      </c>
      <c r="BM12" s="160" t="s">
        <v>16</v>
      </c>
      <c r="BN12" s="161"/>
      <c r="BO12" s="162" t="s">
        <v>17</v>
      </c>
      <c r="BP12" s="161"/>
      <c r="BQ12" s="163" t="s">
        <v>18</v>
      </c>
      <c r="BR12" s="164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</row>
    <row r="13" spans="1:89" ht="19.5" customHeight="1">
      <c r="A13" s="13">
        <v>1</v>
      </c>
      <c r="B13" s="14" t="s">
        <v>19</v>
      </c>
      <c r="C13" s="15"/>
      <c r="D13" s="15"/>
      <c r="E13" s="13"/>
      <c r="F13" s="15"/>
      <c r="G13" s="13"/>
      <c r="H13" s="15"/>
      <c r="I13" s="16"/>
      <c r="J13" s="17"/>
      <c r="K13" s="15"/>
      <c r="L13" s="13"/>
      <c r="M13" s="15"/>
      <c r="N13" s="15"/>
      <c r="O13" s="15"/>
      <c r="P13" s="15"/>
      <c r="Q13" s="15"/>
      <c r="R13" s="18"/>
      <c r="S13" s="15"/>
      <c r="T13" s="15"/>
      <c r="U13" s="19"/>
      <c r="V13" s="20"/>
      <c r="W13" s="21"/>
      <c r="X13" s="17"/>
      <c r="Y13" s="22"/>
      <c r="Z13" s="15"/>
      <c r="AA13" s="21"/>
      <c r="AB13" s="21"/>
      <c r="AC13" s="21"/>
      <c r="AD13" s="21"/>
      <c r="AE13" s="21"/>
      <c r="AF13" s="21"/>
      <c r="AG13" s="23"/>
      <c r="AH13" s="21"/>
      <c r="AI13" s="23"/>
      <c r="AJ13" s="21"/>
      <c r="AK13" s="13"/>
      <c r="AL13" s="13"/>
      <c r="AM13" s="21"/>
      <c r="AN13" s="15"/>
      <c r="AO13" s="13"/>
      <c r="AP13" s="15"/>
      <c r="AQ13" s="15"/>
      <c r="AR13" s="13"/>
      <c r="AS13" s="15"/>
      <c r="AT13" s="21"/>
      <c r="AU13" s="23"/>
      <c r="AV13" s="21"/>
      <c r="AW13" s="23"/>
      <c r="AX13" s="21"/>
      <c r="AY13" s="13"/>
      <c r="AZ13" s="15"/>
      <c r="BA13" s="23"/>
      <c r="BB13" s="13"/>
      <c r="BC13" s="13"/>
      <c r="BD13" s="15" t="s">
        <v>246</v>
      </c>
      <c r="BE13" s="15"/>
      <c r="BF13" s="15"/>
      <c r="BG13" s="15"/>
      <c r="BH13" s="15"/>
      <c r="BI13" s="15"/>
      <c r="BJ13" s="15"/>
      <c r="BK13" s="13"/>
      <c r="BL13" s="17"/>
      <c r="BM13" s="121">
        <f t="shared" ref="BM13:BM24" si="0">COUNTIF(C13:BK13,"E")</f>
        <v>0</v>
      </c>
      <c r="BN13" s="119"/>
      <c r="BO13" s="118">
        <f t="shared" ref="BO13:BO38" si="1">COUNTIF(C13:BK13,"F")</f>
        <v>1</v>
      </c>
      <c r="BP13" s="119"/>
      <c r="BQ13" s="118">
        <f t="shared" ref="BQ13:BQ38" si="2">BM13+BO13</f>
        <v>1</v>
      </c>
      <c r="BR13" s="120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</row>
    <row r="14" spans="1:89" s="95" customFormat="1" ht="19.5" customHeight="1">
      <c r="A14" s="83">
        <v>2</v>
      </c>
      <c r="B14" s="84" t="s">
        <v>20</v>
      </c>
      <c r="C14" s="85"/>
      <c r="D14" s="85"/>
      <c r="E14" s="83"/>
      <c r="F14" s="85"/>
      <c r="G14" s="83"/>
      <c r="H14" s="85"/>
      <c r="I14" s="86"/>
      <c r="J14" s="87"/>
      <c r="K14" s="85"/>
      <c r="L14" s="83"/>
      <c r="M14" s="85"/>
      <c r="N14" s="85"/>
      <c r="O14" s="85"/>
      <c r="P14" s="85"/>
      <c r="Q14" s="85"/>
      <c r="R14" s="88"/>
      <c r="S14" s="85"/>
      <c r="T14" s="85"/>
      <c r="U14" s="89"/>
      <c r="V14" s="90"/>
      <c r="W14" s="91"/>
      <c r="X14" s="87"/>
      <c r="Y14" s="92"/>
      <c r="Z14" s="85"/>
      <c r="AA14" s="91"/>
      <c r="AB14" s="91"/>
      <c r="AC14" s="91"/>
      <c r="AD14" s="91"/>
      <c r="AE14" s="91"/>
      <c r="AF14" s="91"/>
      <c r="AG14" s="93"/>
      <c r="AH14" s="91"/>
      <c r="AI14" s="93"/>
      <c r="AJ14" s="91"/>
      <c r="AK14" s="83"/>
      <c r="AL14" s="83"/>
      <c r="AM14" s="85"/>
      <c r="AN14" s="85"/>
      <c r="AO14" s="83"/>
      <c r="AP14" s="85"/>
      <c r="AQ14" s="85"/>
      <c r="AR14" s="83"/>
      <c r="AS14" s="85"/>
      <c r="AT14" s="91"/>
      <c r="AU14" s="93"/>
      <c r="AV14" s="91"/>
      <c r="AW14" s="93"/>
      <c r="AX14" s="91"/>
      <c r="AY14" s="83"/>
      <c r="AZ14" s="85"/>
      <c r="BA14" s="93"/>
      <c r="BB14" s="83"/>
      <c r="BC14" s="83"/>
      <c r="BD14" s="85"/>
      <c r="BE14" s="85"/>
      <c r="BF14" s="85"/>
      <c r="BG14" s="85"/>
      <c r="BH14" s="85"/>
      <c r="BI14" s="85"/>
      <c r="BJ14" s="85"/>
      <c r="BK14" s="83"/>
      <c r="BL14" s="87"/>
      <c r="BM14" s="122">
        <f t="shared" si="0"/>
        <v>0</v>
      </c>
      <c r="BN14" s="123"/>
      <c r="BO14" s="124">
        <f t="shared" si="1"/>
        <v>0</v>
      </c>
      <c r="BP14" s="123"/>
      <c r="BQ14" s="124">
        <f t="shared" si="2"/>
        <v>0</v>
      </c>
      <c r="BR14" s="125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</row>
    <row r="15" spans="1:89" ht="19.5" hidden="1" customHeight="1">
      <c r="A15" s="13">
        <v>3</v>
      </c>
      <c r="B15" s="27" t="s">
        <v>21</v>
      </c>
      <c r="C15" s="15"/>
      <c r="D15" s="15"/>
      <c r="E15" s="13"/>
      <c r="F15" s="15"/>
      <c r="G15" s="13"/>
      <c r="H15" s="15"/>
      <c r="I15" s="16"/>
      <c r="J15" s="17"/>
      <c r="K15" s="15"/>
      <c r="L15" s="13"/>
      <c r="M15" s="15"/>
      <c r="N15" s="15"/>
      <c r="O15" s="15"/>
      <c r="P15" s="15"/>
      <c r="Q15" s="15"/>
      <c r="R15" s="18"/>
      <c r="S15" s="15"/>
      <c r="T15" s="15"/>
      <c r="U15" s="19"/>
      <c r="V15" s="19"/>
      <c r="W15" s="21"/>
      <c r="X15" s="17"/>
      <c r="Y15" s="22"/>
      <c r="Z15" s="15"/>
      <c r="AA15" s="21"/>
      <c r="AB15" s="21"/>
      <c r="AC15" s="21"/>
      <c r="AD15" s="21"/>
      <c r="AE15" s="21"/>
      <c r="AF15" s="21"/>
      <c r="AG15" s="23"/>
      <c r="AH15" s="21"/>
      <c r="AI15" s="23"/>
      <c r="AJ15" s="21"/>
      <c r="AK15" s="13"/>
      <c r="AL15" s="13"/>
      <c r="AM15" s="15"/>
      <c r="AN15" s="15"/>
      <c r="AO15" s="13"/>
      <c r="AP15" s="15"/>
      <c r="AQ15" s="15"/>
      <c r="AR15" s="13"/>
      <c r="AS15" s="15"/>
      <c r="AT15" s="21"/>
      <c r="AU15" s="23"/>
      <c r="AV15" s="21"/>
      <c r="AW15" s="23"/>
      <c r="AX15" s="21"/>
      <c r="AY15" s="13"/>
      <c r="AZ15" s="15"/>
      <c r="BA15" s="23"/>
      <c r="BB15" s="13"/>
      <c r="BC15" s="13"/>
      <c r="BD15" s="15"/>
      <c r="BE15" s="15"/>
      <c r="BF15" s="15"/>
      <c r="BG15" s="28"/>
      <c r="BH15" s="15"/>
      <c r="BI15" s="15"/>
      <c r="BJ15" s="15"/>
      <c r="BK15" s="13"/>
      <c r="BL15" s="17"/>
      <c r="BM15" s="121">
        <f t="shared" si="0"/>
        <v>0</v>
      </c>
      <c r="BN15" s="119"/>
      <c r="BO15" s="118">
        <f t="shared" si="1"/>
        <v>0</v>
      </c>
      <c r="BP15" s="119"/>
      <c r="BQ15" s="118">
        <f t="shared" si="2"/>
        <v>0</v>
      </c>
      <c r="BR15" s="120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</row>
    <row r="16" spans="1:89" ht="19.5" customHeight="1">
      <c r="A16" s="13">
        <v>4</v>
      </c>
      <c r="B16" s="14" t="s">
        <v>22</v>
      </c>
      <c r="C16" s="15"/>
      <c r="D16" s="15"/>
      <c r="E16" s="13"/>
      <c r="F16" s="15"/>
      <c r="G16" s="13"/>
      <c r="H16" s="15"/>
      <c r="I16" s="16"/>
      <c r="J16" s="17"/>
      <c r="K16" s="15"/>
      <c r="L16" s="13"/>
      <c r="M16" s="15"/>
      <c r="N16" s="15"/>
      <c r="O16" s="15"/>
      <c r="P16" s="15"/>
      <c r="Q16" s="15"/>
      <c r="R16" s="18"/>
      <c r="S16" s="15"/>
      <c r="T16" s="15"/>
      <c r="U16" s="19"/>
      <c r="V16" s="20"/>
      <c r="W16" s="21"/>
      <c r="X16" s="17"/>
      <c r="Y16" s="22"/>
      <c r="Z16" s="15"/>
      <c r="AA16" s="21"/>
      <c r="AB16" s="21"/>
      <c r="AC16" s="21"/>
      <c r="AD16" s="21"/>
      <c r="AE16" s="21"/>
      <c r="AF16" s="21"/>
      <c r="AG16" s="29"/>
      <c r="AH16" s="30"/>
      <c r="AI16" s="23"/>
      <c r="AJ16" s="21"/>
      <c r="AK16" s="31"/>
      <c r="AL16" s="13"/>
      <c r="AM16" s="15"/>
      <c r="AN16" s="15"/>
      <c r="AO16" s="13"/>
      <c r="AP16" s="15"/>
      <c r="AQ16" s="15"/>
      <c r="AR16" s="13"/>
      <c r="AS16" s="15"/>
      <c r="AT16" s="21"/>
      <c r="AU16" s="23"/>
      <c r="AV16" s="21"/>
      <c r="AW16" s="23"/>
      <c r="AX16" s="21"/>
      <c r="AY16" s="13"/>
      <c r="AZ16" s="32"/>
      <c r="BA16" s="23"/>
      <c r="BB16" s="13"/>
      <c r="BC16" s="13"/>
      <c r="BD16" s="15" t="s">
        <v>246</v>
      </c>
      <c r="BE16" s="15"/>
      <c r="BF16" s="15"/>
      <c r="BG16" s="15"/>
      <c r="BH16" s="15"/>
      <c r="BI16" s="15"/>
      <c r="BJ16" s="15"/>
      <c r="BK16" s="13"/>
      <c r="BL16" s="17"/>
      <c r="BM16" s="121">
        <f t="shared" si="0"/>
        <v>0</v>
      </c>
      <c r="BN16" s="119"/>
      <c r="BO16" s="118">
        <f t="shared" si="1"/>
        <v>1</v>
      </c>
      <c r="BP16" s="119"/>
      <c r="BQ16" s="118">
        <f t="shared" si="2"/>
        <v>1</v>
      </c>
      <c r="BR16" s="120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</row>
    <row r="17" spans="1:89" s="95" customFormat="1" ht="19.5" customHeight="1">
      <c r="A17" s="83">
        <v>5</v>
      </c>
      <c r="B17" s="84" t="s">
        <v>23</v>
      </c>
      <c r="C17" s="85"/>
      <c r="D17" s="85"/>
      <c r="E17" s="83"/>
      <c r="F17" s="85"/>
      <c r="G17" s="83"/>
      <c r="H17" s="85"/>
      <c r="I17" s="86"/>
      <c r="J17" s="87"/>
      <c r="K17" s="85"/>
      <c r="L17" s="83"/>
      <c r="M17" s="85"/>
      <c r="N17" s="85"/>
      <c r="O17" s="85"/>
      <c r="P17" s="85"/>
      <c r="Q17" s="85"/>
      <c r="R17" s="88"/>
      <c r="S17" s="85"/>
      <c r="T17" s="85"/>
      <c r="U17" s="89"/>
      <c r="V17" s="90"/>
      <c r="W17" s="91"/>
      <c r="X17" s="87"/>
      <c r="Y17" s="92"/>
      <c r="Z17" s="85"/>
      <c r="AA17" s="91"/>
      <c r="AB17" s="91"/>
      <c r="AC17" s="91"/>
      <c r="AD17" s="91"/>
      <c r="AE17" s="91"/>
      <c r="AF17" s="91"/>
      <c r="AG17" s="93"/>
      <c r="AH17" s="91"/>
      <c r="AI17" s="93"/>
      <c r="AJ17" s="91"/>
      <c r="AK17" s="83"/>
      <c r="AL17" s="83"/>
      <c r="AM17" s="85"/>
      <c r="AN17" s="85"/>
      <c r="AO17" s="83"/>
      <c r="AP17" s="85"/>
      <c r="AQ17" s="85"/>
      <c r="AR17" s="83"/>
      <c r="AS17" s="85"/>
      <c r="AT17" s="91"/>
      <c r="AU17" s="93"/>
      <c r="AV17" s="91"/>
      <c r="AW17" s="93"/>
      <c r="AX17" s="91"/>
      <c r="AY17" s="83"/>
      <c r="AZ17" s="85"/>
      <c r="BA17" s="93"/>
      <c r="BB17" s="83"/>
      <c r="BC17" s="83"/>
      <c r="BD17" s="85"/>
      <c r="BE17" s="85"/>
      <c r="BF17" s="85"/>
      <c r="BG17" s="85"/>
      <c r="BH17" s="85"/>
      <c r="BI17" s="85"/>
      <c r="BJ17" s="85"/>
      <c r="BK17" s="83"/>
      <c r="BL17" s="87"/>
      <c r="BM17" s="122">
        <f t="shared" si="0"/>
        <v>0</v>
      </c>
      <c r="BN17" s="123"/>
      <c r="BO17" s="124">
        <f t="shared" si="1"/>
        <v>0</v>
      </c>
      <c r="BP17" s="123"/>
      <c r="BQ17" s="124">
        <f t="shared" si="2"/>
        <v>0</v>
      </c>
      <c r="BR17" s="125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</row>
    <row r="18" spans="1:89" ht="19.5" hidden="1" customHeight="1">
      <c r="A18" s="13">
        <v>6</v>
      </c>
      <c r="B18" s="27" t="s">
        <v>24</v>
      </c>
      <c r="C18" s="15"/>
      <c r="D18" s="15"/>
      <c r="E18" s="13"/>
      <c r="F18" s="15"/>
      <c r="G18" s="13"/>
      <c r="H18" s="15"/>
      <c r="I18" s="16"/>
      <c r="J18" s="17"/>
      <c r="K18" s="15"/>
      <c r="L18" s="13"/>
      <c r="M18" s="15"/>
      <c r="N18" s="15"/>
      <c r="O18" s="15"/>
      <c r="P18" s="15"/>
      <c r="Q18" s="15"/>
      <c r="R18" s="18"/>
      <c r="S18" s="15"/>
      <c r="T18" s="15"/>
      <c r="U18" s="19"/>
      <c r="V18" s="19"/>
      <c r="W18" s="21"/>
      <c r="X18" s="17"/>
      <c r="Y18" s="22"/>
      <c r="Z18" s="15"/>
      <c r="AA18" s="21"/>
      <c r="AB18" s="21"/>
      <c r="AC18" s="21"/>
      <c r="AD18" s="21"/>
      <c r="AE18" s="21"/>
      <c r="AF18" s="21"/>
      <c r="AG18" s="23"/>
      <c r="AH18" s="21"/>
      <c r="AI18" s="23"/>
      <c r="AJ18" s="21"/>
      <c r="AK18" s="13"/>
      <c r="AL18" s="13"/>
      <c r="AM18" s="15"/>
      <c r="AN18" s="15"/>
      <c r="AO18" s="13"/>
      <c r="AP18" s="15"/>
      <c r="AQ18" s="15"/>
      <c r="AR18" s="13"/>
      <c r="AS18" s="15"/>
      <c r="AT18" s="21"/>
      <c r="AU18" s="23"/>
      <c r="AV18" s="21"/>
      <c r="AW18" s="23"/>
      <c r="AX18" s="21"/>
      <c r="AY18" s="13"/>
      <c r="AZ18" s="15"/>
      <c r="BA18" s="23"/>
      <c r="BB18" s="13"/>
      <c r="BC18" s="13"/>
      <c r="BD18" s="15"/>
      <c r="BE18" s="15"/>
      <c r="BF18" s="15"/>
      <c r="BG18" s="15"/>
      <c r="BH18" s="15"/>
      <c r="BI18" s="15"/>
      <c r="BJ18" s="15"/>
      <c r="BK18" s="13"/>
      <c r="BL18" s="17"/>
      <c r="BM18" s="121">
        <f t="shared" si="0"/>
        <v>0</v>
      </c>
      <c r="BN18" s="119"/>
      <c r="BO18" s="118">
        <f t="shared" si="1"/>
        <v>0</v>
      </c>
      <c r="BP18" s="119"/>
      <c r="BQ18" s="118">
        <f t="shared" si="2"/>
        <v>0</v>
      </c>
      <c r="BR18" s="120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</row>
    <row r="19" spans="1:89" ht="19.5" customHeight="1">
      <c r="A19" s="13">
        <v>7</v>
      </c>
      <c r="B19" s="14" t="s">
        <v>25</v>
      </c>
      <c r="C19" s="15"/>
      <c r="D19" s="15"/>
      <c r="E19" s="13"/>
      <c r="F19" s="15"/>
      <c r="G19" s="13"/>
      <c r="H19" s="15"/>
      <c r="I19" s="16"/>
      <c r="J19" s="17"/>
      <c r="K19" s="15"/>
      <c r="L19" s="13"/>
      <c r="M19" s="15"/>
      <c r="N19" s="15"/>
      <c r="O19" s="15"/>
      <c r="P19" s="15"/>
      <c r="Q19" s="15"/>
      <c r="R19" s="18"/>
      <c r="S19" s="15"/>
      <c r="T19" s="15"/>
      <c r="U19" s="19"/>
      <c r="V19" s="20"/>
      <c r="W19" s="21"/>
      <c r="X19" s="17"/>
      <c r="Y19" s="22"/>
      <c r="Z19" s="15"/>
      <c r="AA19" s="21"/>
      <c r="AB19" s="21"/>
      <c r="AC19" s="21"/>
      <c r="AD19" s="21"/>
      <c r="AE19" s="21"/>
      <c r="AF19" s="21"/>
      <c r="AG19" s="23"/>
      <c r="AH19" s="21"/>
      <c r="AI19" s="23"/>
      <c r="AJ19" s="21"/>
      <c r="AK19" s="13"/>
      <c r="AL19" s="13"/>
      <c r="AM19" s="15"/>
      <c r="AN19" s="15"/>
      <c r="AO19" s="13"/>
      <c r="AP19" s="15"/>
      <c r="AQ19" s="15"/>
      <c r="AR19" s="13"/>
      <c r="AS19" s="15"/>
      <c r="AT19" s="21"/>
      <c r="AU19" s="23"/>
      <c r="AV19" s="21"/>
      <c r="AW19" s="23"/>
      <c r="AX19" s="21"/>
      <c r="AY19" s="13"/>
      <c r="AZ19" s="15"/>
      <c r="BA19" s="23"/>
      <c r="BB19" s="13"/>
      <c r="BC19" s="13"/>
      <c r="BD19" s="15" t="s">
        <v>245</v>
      </c>
      <c r="BE19" s="15"/>
      <c r="BF19" s="15"/>
      <c r="BG19" s="15"/>
      <c r="BH19" s="15"/>
      <c r="BI19" s="15"/>
      <c r="BJ19" s="15"/>
      <c r="BK19" s="13"/>
      <c r="BL19" s="17"/>
      <c r="BM19" s="121">
        <f t="shared" si="0"/>
        <v>0</v>
      </c>
      <c r="BN19" s="119"/>
      <c r="BO19" s="118">
        <f t="shared" si="1"/>
        <v>0</v>
      </c>
      <c r="BP19" s="119"/>
      <c r="BQ19" s="118">
        <f t="shared" si="2"/>
        <v>0</v>
      </c>
      <c r="BR19" s="120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</row>
    <row r="20" spans="1:89" s="95" customFormat="1" ht="15.75" customHeight="1">
      <c r="A20" s="83">
        <v>8</v>
      </c>
      <c r="B20" s="96" t="s">
        <v>26</v>
      </c>
      <c r="C20" s="85"/>
      <c r="D20" s="85"/>
      <c r="E20" s="83"/>
      <c r="F20" s="85"/>
      <c r="G20" s="83"/>
      <c r="H20" s="85"/>
      <c r="I20" s="86"/>
      <c r="J20" s="87"/>
      <c r="K20" s="85"/>
      <c r="L20" s="83"/>
      <c r="M20" s="85"/>
      <c r="N20" s="85"/>
      <c r="O20" s="85"/>
      <c r="P20" s="85"/>
      <c r="Q20" s="85"/>
      <c r="R20" s="88"/>
      <c r="S20" s="85"/>
      <c r="T20" s="85"/>
      <c r="U20" s="89"/>
      <c r="V20" s="90"/>
      <c r="W20" s="91"/>
      <c r="X20" s="87"/>
      <c r="Y20" s="92"/>
      <c r="Z20" s="85"/>
      <c r="AA20" s="91"/>
      <c r="AB20" s="91"/>
      <c r="AC20" s="91"/>
      <c r="AD20" s="91"/>
      <c r="AE20" s="91"/>
      <c r="AF20" s="91"/>
      <c r="AG20" s="93"/>
      <c r="AH20" s="91"/>
      <c r="AI20" s="93"/>
      <c r="AJ20" s="91"/>
      <c r="AK20" s="83"/>
      <c r="AL20" s="83"/>
      <c r="AM20" s="85"/>
      <c r="AN20" s="85"/>
      <c r="AO20" s="83"/>
      <c r="AP20" s="85"/>
      <c r="AQ20" s="85"/>
      <c r="AR20" s="83"/>
      <c r="AS20" s="85"/>
      <c r="AT20" s="91"/>
      <c r="AU20" s="93"/>
      <c r="AV20" s="91"/>
      <c r="AW20" s="93"/>
      <c r="AX20" s="91"/>
      <c r="AY20" s="83"/>
      <c r="AZ20" s="85"/>
      <c r="BA20" s="93"/>
      <c r="BB20" s="83"/>
      <c r="BC20" s="83"/>
      <c r="BD20" s="85"/>
      <c r="BE20" s="85"/>
      <c r="BF20" s="85"/>
      <c r="BG20" s="85"/>
      <c r="BH20" s="85"/>
      <c r="BI20" s="85"/>
      <c r="BJ20" s="85"/>
      <c r="BK20" s="83"/>
      <c r="BL20" s="87"/>
      <c r="BM20" s="122">
        <f t="shared" si="0"/>
        <v>0</v>
      </c>
      <c r="BN20" s="123"/>
      <c r="BO20" s="124">
        <f t="shared" si="1"/>
        <v>0</v>
      </c>
      <c r="BP20" s="123"/>
      <c r="BQ20" s="124">
        <f t="shared" si="2"/>
        <v>0</v>
      </c>
      <c r="BR20" s="125"/>
      <c r="BS20" s="97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</row>
    <row r="21" spans="1:89" s="95" customFormat="1" ht="19.5" customHeight="1">
      <c r="A21" s="83">
        <v>9</v>
      </c>
      <c r="B21" s="98" t="s">
        <v>27</v>
      </c>
      <c r="C21" s="85"/>
      <c r="D21" s="85"/>
      <c r="E21" s="83"/>
      <c r="F21" s="85"/>
      <c r="G21" s="83"/>
      <c r="H21" s="85"/>
      <c r="I21" s="86"/>
      <c r="J21" s="87"/>
      <c r="K21" s="85"/>
      <c r="L21" s="83"/>
      <c r="M21" s="85"/>
      <c r="N21" s="85"/>
      <c r="O21" s="85"/>
      <c r="P21" s="85"/>
      <c r="Q21" s="85"/>
      <c r="R21" s="88"/>
      <c r="S21" s="85"/>
      <c r="T21" s="85"/>
      <c r="U21" s="89"/>
      <c r="V21" s="90"/>
      <c r="W21" s="91"/>
      <c r="X21" s="87"/>
      <c r="Y21" s="92"/>
      <c r="Z21" s="85"/>
      <c r="AA21" s="91"/>
      <c r="AB21" s="91"/>
      <c r="AC21" s="91"/>
      <c r="AD21" s="91"/>
      <c r="AE21" s="91"/>
      <c r="AF21" s="91"/>
      <c r="AG21" s="93"/>
      <c r="AH21" s="91"/>
      <c r="AI21" s="93"/>
      <c r="AJ21" s="91"/>
      <c r="AK21" s="83"/>
      <c r="AL21" s="83"/>
      <c r="AM21" s="85"/>
      <c r="AN21" s="85"/>
      <c r="AO21" s="83"/>
      <c r="AP21" s="85"/>
      <c r="AQ21" s="85"/>
      <c r="AR21" s="83"/>
      <c r="AS21" s="85"/>
      <c r="AT21" s="91"/>
      <c r="AU21" s="93"/>
      <c r="AV21" s="91"/>
      <c r="AW21" s="93"/>
      <c r="AX21" s="91"/>
      <c r="AY21" s="83"/>
      <c r="AZ21" s="85"/>
      <c r="BA21" s="93"/>
      <c r="BB21" s="83"/>
      <c r="BC21" s="83"/>
      <c r="BD21" s="85"/>
      <c r="BE21" s="85"/>
      <c r="BF21" s="85"/>
      <c r="BG21" s="85"/>
      <c r="BH21" s="85"/>
      <c r="BI21" s="85"/>
      <c r="BJ21" s="85"/>
      <c r="BK21" s="83"/>
      <c r="BL21" s="87"/>
      <c r="BM21" s="122">
        <f t="shared" si="0"/>
        <v>0</v>
      </c>
      <c r="BN21" s="123"/>
      <c r="BO21" s="124">
        <f t="shared" si="1"/>
        <v>0</v>
      </c>
      <c r="BP21" s="123"/>
      <c r="BQ21" s="124">
        <f t="shared" si="2"/>
        <v>0</v>
      </c>
      <c r="BR21" s="125"/>
      <c r="BS21" s="97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</row>
    <row r="22" spans="1:89" ht="19.5" customHeight="1">
      <c r="A22" s="13">
        <v>10</v>
      </c>
      <c r="B22" s="14" t="s">
        <v>28</v>
      </c>
      <c r="C22" s="15"/>
      <c r="D22" s="15"/>
      <c r="E22" s="13"/>
      <c r="F22" s="15"/>
      <c r="G22" s="13"/>
      <c r="H22" s="15"/>
      <c r="I22" s="16"/>
      <c r="J22" s="17"/>
      <c r="K22" s="15"/>
      <c r="L22" s="13"/>
      <c r="M22" s="15"/>
      <c r="N22" s="15"/>
      <c r="O22" s="15"/>
      <c r="P22" s="15"/>
      <c r="Q22" s="15"/>
      <c r="R22" s="18"/>
      <c r="S22" s="15"/>
      <c r="T22" s="15"/>
      <c r="U22" s="19"/>
      <c r="V22" s="20"/>
      <c r="W22" s="21"/>
      <c r="X22" s="17"/>
      <c r="Y22" s="22"/>
      <c r="Z22" s="15"/>
      <c r="AA22" s="21"/>
      <c r="AB22" s="21"/>
      <c r="AC22" s="21"/>
      <c r="AD22" s="21"/>
      <c r="AE22" s="21"/>
      <c r="AF22" s="21"/>
      <c r="AG22" s="23"/>
      <c r="AH22" s="21"/>
      <c r="AI22" s="23"/>
      <c r="AJ22" s="21"/>
      <c r="AK22" s="13"/>
      <c r="AL22" s="13"/>
      <c r="AM22" s="15"/>
      <c r="AN22" s="15"/>
      <c r="AO22" s="13"/>
      <c r="AP22" s="15"/>
      <c r="AQ22" s="15"/>
      <c r="AR22" s="13"/>
      <c r="AS22" s="15"/>
      <c r="AT22" s="21"/>
      <c r="AU22" s="23"/>
      <c r="AV22" s="21"/>
      <c r="AW22" s="23"/>
      <c r="AX22" s="21"/>
      <c r="AY22" s="13"/>
      <c r="AZ22" s="15"/>
      <c r="BA22" s="23"/>
      <c r="BB22" s="13"/>
      <c r="BC22" s="13"/>
      <c r="BD22" s="15" t="s">
        <v>246</v>
      </c>
      <c r="BE22" s="15"/>
      <c r="BF22" s="15"/>
      <c r="BG22" s="15"/>
      <c r="BH22" s="15"/>
      <c r="BI22" s="15"/>
      <c r="BJ22" s="15"/>
      <c r="BK22" s="13"/>
      <c r="BL22" s="17"/>
      <c r="BM22" s="121">
        <f t="shared" si="0"/>
        <v>0</v>
      </c>
      <c r="BN22" s="119"/>
      <c r="BO22" s="118">
        <f t="shared" si="1"/>
        <v>1</v>
      </c>
      <c r="BP22" s="119"/>
      <c r="BQ22" s="118">
        <f t="shared" si="2"/>
        <v>1</v>
      </c>
      <c r="BR22" s="120"/>
      <c r="BS22" s="2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</row>
    <row r="23" spans="1:89" s="95" customFormat="1" ht="19.5" customHeight="1">
      <c r="A23" s="83">
        <v>11</v>
      </c>
      <c r="B23" s="84" t="s">
        <v>29</v>
      </c>
      <c r="C23" s="85"/>
      <c r="D23" s="85"/>
      <c r="E23" s="83"/>
      <c r="F23" s="85"/>
      <c r="G23" s="83"/>
      <c r="H23" s="85"/>
      <c r="I23" s="86"/>
      <c r="J23" s="87"/>
      <c r="K23" s="85"/>
      <c r="L23" s="83"/>
      <c r="M23" s="85"/>
      <c r="N23" s="85"/>
      <c r="O23" s="85"/>
      <c r="P23" s="85"/>
      <c r="Q23" s="85"/>
      <c r="R23" s="88"/>
      <c r="S23" s="85"/>
      <c r="T23" s="85"/>
      <c r="U23" s="89"/>
      <c r="V23" s="90"/>
      <c r="W23" s="91"/>
      <c r="X23" s="87"/>
      <c r="Y23" s="92"/>
      <c r="Z23" s="85"/>
      <c r="AA23" s="91"/>
      <c r="AB23" s="91"/>
      <c r="AC23" s="91"/>
      <c r="AD23" s="91"/>
      <c r="AE23" s="91"/>
      <c r="AF23" s="91"/>
      <c r="AG23" s="93"/>
      <c r="AH23" s="91"/>
      <c r="AI23" s="93"/>
      <c r="AJ23" s="91"/>
      <c r="AK23" s="83"/>
      <c r="AL23" s="83"/>
      <c r="AM23" s="85"/>
      <c r="AN23" s="85"/>
      <c r="AO23" s="83"/>
      <c r="AP23" s="85"/>
      <c r="AQ23" s="85"/>
      <c r="AR23" s="83"/>
      <c r="AS23" s="85"/>
      <c r="AT23" s="91"/>
      <c r="AU23" s="93"/>
      <c r="AV23" s="91"/>
      <c r="AW23" s="93"/>
      <c r="AX23" s="91"/>
      <c r="AY23" s="83"/>
      <c r="AZ23" s="85"/>
      <c r="BA23" s="93"/>
      <c r="BB23" s="83"/>
      <c r="BC23" s="83"/>
      <c r="BD23" s="85"/>
      <c r="BE23" s="85"/>
      <c r="BF23" s="85"/>
      <c r="BG23" s="85"/>
      <c r="BH23" s="83"/>
      <c r="BI23" s="83"/>
      <c r="BJ23" s="83"/>
      <c r="BK23" s="83"/>
      <c r="BL23" s="87"/>
      <c r="BM23" s="122">
        <f t="shared" si="0"/>
        <v>0</v>
      </c>
      <c r="BN23" s="123"/>
      <c r="BO23" s="124">
        <f t="shared" si="1"/>
        <v>0</v>
      </c>
      <c r="BP23" s="123"/>
      <c r="BQ23" s="124">
        <f t="shared" si="2"/>
        <v>0</v>
      </c>
      <c r="BR23" s="125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</row>
    <row r="24" spans="1:89" ht="19.5" customHeight="1">
      <c r="A24" s="13">
        <v>12</v>
      </c>
      <c r="B24" s="14" t="s">
        <v>30</v>
      </c>
      <c r="C24" s="15"/>
      <c r="D24" s="15"/>
      <c r="E24" s="13"/>
      <c r="F24" s="15"/>
      <c r="G24" s="13"/>
      <c r="H24" s="15"/>
      <c r="I24" s="16"/>
      <c r="J24" s="17"/>
      <c r="K24" s="15"/>
      <c r="L24" s="13"/>
      <c r="M24" s="15"/>
      <c r="N24" s="15"/>
      <c r="O24" s="15"/>
      <c r="P24" s="15"/>
      <c r="Q24" s="15"/>
      <c r="R24" s="18"/>
      <c r="S24" s="15"/>
      <c r="T24" s="15"/>
      <c r="U24" s="19"/>
      <c r="V24" s="20"/>
      <c r="W24" s="21"/>
      <c r="X24" s="17"/>
      <c r="Y24" s="22"/>
      <c r="Z24" s="15"/>
      <c r="AA24" s="21"/>
      <c r="AB24" s="21"/>
      <c r="AC24" s="21"/>
      <c r="AD24" s="21"/>
      <c r="AE24" s="21"/>
      <c r="AF24" s="21"/>
      <c r="AG24" s="23"/>
      <c r="AH24" s="21"/>
      <c r="AI24" s="23"/>
      <c r="AJ24" s="21"/>
      <c r="AK24" s="13"/>
      <c r="AL24" s="13"/>
      <c r="AM24" s="15"/>
      <c r="AN24" s="15"/>
      <c r="AO24" s="13"/>
      <c r="AP24" s="15"/>
      <c r="AQ24" s="15"/>
      <c r="AR24" s="13"/>
      <c r="AS24" s="15"/>
      <c r="AT24" s="21"/>
      <c r="AU24" s="23"/>
      <c r="AV24" s="21"/>
      <c r="AW24" s="23"/>
      <c r="AX24" s="21"/>
      <c r="AY24" s="13"/>
      <c r="AZ24" s="15"/>
      <c r="BA24" s="23"/>
      <c r="BB24" s="13"/>
      <c r="BC24" s="13"/>
      <c r="BD24" s="15" t="s">
        <v>246</v>
      </c>
      <c r="BE24" s="15"/>
      <c r="BF24" s="15"/>
      <c r="BG24" s="15"/>
      <c r="BH24" s="15"/>
      <c r="BI24" s="15"/>
      <c r="BJ24" s="15"/>
      <c r="BK24" s="13"/>
      <c r="BL24" s="17"/>
      <c r="BM24" s="121">
        <f t="shared" si="0"/>
        <v>0</v>
      </c>
      <c r="BN24" s="119"/>
      <c r="BO24" s="118">
        <f t="shared" si="1"/>
        <v>1</v>
      </c>
      <c r="BP24" s="119"/>
      <c r="BQ24" s="118">
        <f t="shared" si="2"/>
        <v>1</v>
      </c>
      <c r="BR24" s="120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</row>
    <row r="25" spans="1:89" ht="19.5" hidden="1" customHeight="1">
      <c r="A25" s="13">
        <v>13</v>
      </c>
      <c r="B25" s="27" t="s">
        <v>31</v>
      </c>
      <c r="C25" s="15"/>
      <c r="D25" s="15"/>
      <c r="E25" s="13"/>
      <c r="F25" s="15"/>
      <c r="G25" s="13"/>
      <c r="H25" s="15"/>
      <c r="I25" s="16"/>
      <c r="J25" s="17"/>
      <c r="K25" s="15"/>
      <c r="L25" s="13"/>
      <c r="M25" s="15"/>
      <c r="N25" s="15"/>
      <c r="O25" s="15"/>
      <c r="P25" s="15"/>
      <c r="Q25" s="15"/>
      <c r="R25" s="18"/>
      <c r="S25" s="15"/>
      <c r="T25" s="15"/>
      <c r="U25" s="19"/>
      <c r="V25" s="19"/>
      <c r="W25" s="21"/>
      <c r="X25" s="17"/>
      <c r="Y25" s="22"/>
      <c r="Z25" s="15"/>
      <c r="AA25" s="21"/>
      <c r="AB25" s="21"/>
      <c r="AC25" s="21"/>
      <c r="AD25" s="21"/>
      <c r="AE25" s="21"/>
      <c r="AF25" s="21"/>
      <c r="AG25" s="23"/>
      <c r="AH25" s="21"/>
      <c r="AI25" s="23"/>
      <c r="AJ25" s="21"/>
      <c r="AK25" s="13"/>
      <c r="AL25" s="13"/>
      <c r="AM25" s="15"/>
      <c r="AN25" s="15"/>
      <c r="AO25" s="13"/>
      <c r="AP25" s="15"/>
      <c r="AQ25" s="15"/>
      <c r="AR25" s="13"/>
      <c r="AS25" s="15"/>
      <c r="AT25" s="21"/>
      <c r="AU25" s="23"/>
      <c r="AV25" s="21"/>
      <c r="AW25" s="23"/>
      <c r="AX25" s="21"/>
      <c r="AY25" s="13"/>
      <c r="AZ25" s="15"/>
      <c r="BA25" s="23"/>
      <c r="BB25" s="13"/>
      <c r="BC25" s="13"/>
      <c r="BD25" s="15"/>
      <c r="BE25" s="15"/>
      <c r="BF25" s="15"/>
      <c r="BG25" s="15"/>
      <c r="BH25" s="15"/>
      <c r="BI25" s="15"/>
      <c r="BJ25" s="15"/>
      <c r="BK25" s="13"/>
      <c r="BL25" s="17"/>
      <c r="BM25" s="121">
        <f t="shared" ref="BM25:BM39" si="3">COUNTIF(C25:BK25,"E")</f>
        <v>0</v>
      </c>
      <c r="BN25" s="119"/>
      <c r="BO25" s="118">
        <f t="shared" si="1"/>
        <v>0</v>
      </c>
      <c r="BP25" s="119"/>
      <c r="BQ25" s="118">
        <f t="shared" si="2"/>
        <v>0</v>
      </c>
      <c r="BR25" s="120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</row>
    <row r="26" spans="1:89" ht="19.5" hidden="1" customHeight="1">
      <c r="A26" s="13">
        <v>14</v>
      </c>
      <c r="B26" s="27" t="s">
        <v>32</v>
      </c>
      <c r="C26" s="15"/>
      <c r="D26" s="15"/>
      <c r="E26" s="13"/>
      <c r="F26" s="15"/>
      <c r="G26" s="13"/>
      <c r="H26" s="15"/>
      <c r="I26" s="16"/>
      <c r="J26" s="17"/>
      <c r="K26" s="15"/>
      <c r="L26" s="13"/>
      <c r="M26" s="15"/>
      <c r="N26" s="15"/>
      <c r="O26" s="15"/>
      <c r="P26" s="15"/>
      <c r="Q26" s="15"/>
      <c r="R26" s="18"/>
      <c r="S26" s="15"/>
      <c r="T26" s="15"/>
      <c r="U26" s="19"/>
      <c r="V26" s="19"/>
      <c r="W26" s="21"/>
      <c r="X26" s="17"/>
      <c r="Y26" s="22"/>
      <c r="Z26" s="15"/>
      <c r="AA26" s="21"/>
      <c r="AB26" s="21"/>
      <c r="AC26" s="21"/>
      <c r="AD26" s="21"/>
      <c r="AE26" s="21"/>
      <c r="AF26" s="21"/>
      <c r="AG26" s="23"/>
      <c r="AH26" s="21"/>
      <c r="AI26" s="23"/>
      <c r="AJ26" s="21"/>
      <c r="AK26" s="13"/>
      <c r="AL26" s="13"/>
      <c r="AM26" s="15"/>
      <c r="AN26" s="15"/>
      <c r="AO26" s="13"/>
      <c r="AP26" s="15"/>
      <c r="AQ26" s="15"/>
      <c r="AR26" s="13"/>
      <c r="AS26" s="15"/>
      <c r="AT26" s="21"/>
      <c r="AU26" s="21"/>
      <c r="AV26" s="21"/>
      <c r="AW26" s="21"/>
      <c r="AX26" s="21"/>
      <c r="AY26" s="13"/>
      <c r="AZ26" s="15"/>
      <c r="BA26" s="21"/>
      <c r="BB26" s="13"/>
      <c r="BC26" s="13"/>
      <c r="BD26" s="15"/>
      <c r="BE26" s="15"/>
      <c r="BF26" s="15"/>
      <c r="BG26" s="15"/>
      <c r="BH26" s="15"/>
      <c r="BI26" s="15"/>
      <c r="BJ26" s="15"/>
      <c r="BK26" s="13"/>
      <c r="BL26" s="17"/>
      <c r="BM26" s="121">
        <f t="shared" si="3"/>
        <v>0</v>
      </c>
      <c r="BN26" s="119"/>
      <c r="BO26" s="118">
        <f t="shared" si="1"/>
        <v>0</v>
      </c>
      <c r="BP26" s="119"/>
      <c r="BQ26" s="118">
        <f t="shared" si="2"/>
        <v>0</v>
      </c>
      <c r="BR26" s="120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</row>
    <row r="27" spans="1:89" ht="19.5" hidden="1" customHeight="1">
      <c r="A27" s="13">
        <v>15</v>
      </c>
      <c r="B27" s="27" t="s">
        <v>33</v>
      </c>
      <c r="C27" s="15"/>
      <c r="D27" s="15"/>
      <c r="E27" s="13"/>
      <c r="F27" s="15"/>
      <c r="G27" s="13"/>
      <c r="H27" s="15"/>
      <c r="I27" s="16"/>
      <c r="J27" s="17"/>
      <c r="K27" s="15"/>
      <c r="L27" s="13"/>
      <c r="M27" s="15"/>
      <c r="N27" s="15"/>
      <c r="O27" s="15"/>
      <c r="P27" s="15"/>
      <c r="Q27" s="15"/>
      <c r="R27" s="18"/>
      <c r="S27" s="15"/>
      <c r="T27" s="15"/>
      <c r="U27" s="19"/>
      <c r="V27" s="19"/>
      <c r="W27" s="21"/>
      <c r="X27" s="17"/>
      <c r="Y27" s="22"/>
      <c r="Z27" s="15"/>
      <c r="AA27" s="21"/>
      <c r="AB27" s="21"/>
      <c r="AC27" s="21"/>
      <c r="AD27" s="21"/>
      <c r="AE27" s="21"/>
      <c r="AF27" s="21"/>
      <c r="AG27" s="23"/>
      <c r="AH27" s="21"/>
      <c r="AI27" s="23"/>
      <c r="AJ27" s="21"/>
      <c r="AK27" s="13"/>
      <c r="AL27" s="23"/>
      <c r="AM27" s="15"/>
      <c r="AN27" s="15"/>
      <c r="AO27" s="13"/>
      <c r="AP27" s="15"/>
      <c r="AQ27" s="15"/>
      <c r="AR27" s="13"/>
      <c r="AS27" s="15"/>
      <c r="AT27" s="21"/>
      <c r="AU27" s="23"/>
      <c r="AV27" s="21"/>
      <c r="AW27" s="23"/>
      <c r="AX27" s="21"/>
      <c r="AY27" s="13"/>
      <c r="AZ27" s="15"/>
      <c r="BA27" s="23"/>
      <c r="BB27" s="13"/>
      <c r="BC27" s="13"/>
      <c r="BD27" s="15"/>
      <c r="BE27" s="15"/>
      <c r="BF27" s="15"/>
      <c r="BG27" s="15"/>
      <c r="BH27" s="15"/>
      <c r="BI27" s="15"/>
      <c r="BJ27" s="15"/>
      <c r="BK27" s="13"/>
      <c r="BL27" s="17"/>
      <c r="BM27" s="121">
        <f t="shared" si="3"/>
        <v>0</v>
      </c>
      <c r="BN27" s="119"/>
      <c r="BO27" s="118">
        <f t="shared" si="1"/>
        <v>0</v>
      </c>
      <c r="BP27" s="119"/>
      <c r="BQ27" s="118">
        <f t="shared" si="2"/>
        <v>0</v>
      </c>
      <c r="BR27" s="120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</row>
    <row r="28" spans="1:89" ht="19.5" hidden="1" customHeight="1">
      <c r="A28" s="13"/>
      <c r="B28" s="27" t="s">
        <v>34</v>
      </c>
      <c r="C28" s="15"/>
      <c r="D28" s="15"/>
      <c r="E28" s="13"/>
      <c r="F28" s="15"/>
      <c r="G28" s="13"/>
      <c r="H28" s="15"/>
      <c r="I28" s="16"/>
      <c r="J28" s="17"/>
      <c r="K28" s="15"/>
      <c r="L28" s="13"/>
      <c r="M28" s="15"/>
      <c r="N28" s="15"/>
      <c r="O28" s="15"/>
      <c r="P28" s="15"/>
      <c r="Q28" s="15"/>
      <c r="R28" s="18"/>
      <c r="S28" s="15"/>
      <c r="T28" s="15"/>
      <c r="U28" s="19"/>
      <c r="V28" s="19"/>
      <c r="W28" s="21"/>
      <c r="X28" s="17"/>
      <c r="Y28" s="33"/>
      <c r="Z28" s="15"/>
      <c r="AA28" s="21"/>
      <c r="AB28" s="21"/>
      <c r="AC28" s="21"/>
      <c r="AD28" s="21"/>
      <c r="AE28" s="21"/>
      <c r="AF28" s="21"/>
      <c r="AG28" s="23"/>
      <c r="AH28" s="21"/>
      <c r="AI28" s="23"/>
      <c r="AJ28" s="21"/>
      <c r="AK28" s="13"/>
      <c r="AL28" s="13"/>
      <c r="AM28" s="16"/>
      <c r="AN28" s="15"/>
      <c r="AO28" s="13"/>
      <c r="AP28" s="15"/>
      <c r="AQ28" s="15"/>
      <c r="AR28" s="13"/>
      <c r="AS28" s="15"/>
      <c r="AT28" s="21"/>
      <c r="AU28" s="23"/>
      <c r="AV28" s="21"/>
      <c r="AW28" s="23"/>
      <c r="AX28" s="21"/>
      <c r="AY28" s="13"/>
      <c r="AZ28" s="15"/>
      <c r="BA28" s="16"/>
      <c r="BB28" s="13"/>
      <c r="BC28" s="13"/>
      <c r="BD28" s="15"/>
      <c r="BE28" s="15"/>
      <c r="BF28" s="15"/>
      <c r="BG28" s="15"/>
      <c r="BH28" s="15"/>
      <c r="BI28" s="15"/>
      <c r="BJ28" s="15"/>
      <c r="BK28" s="13"/>
      <c r="BL28" s="17"/>
      <c r="BM28" s="121">
        <f t="shared" si="3"/>
        <v>0</v>
      </c>
      <c r="BN28" s="119"/>
      <c r="BO28" s="118">
        <f t="shared" si="1"/>
        <v>0</v>
      </c>
      <c r="BP28" s="119"/>
      <c r="BQ28" s="118">
        <f t="shared" si="2"/>
        <v>0</v>
      </c>
      <c r="BR28" s="120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</row>
    <row r="29" spans="1:89" ht="19.5" hidden="1" customHeight="1">
      <c r="A29" s="13"/>
      <c r="B29" s="27" t="s">
        <v>35</v>
      </c>
      <c r="C29" s="15"/>
      <c r="D29" s="15"/>
      <c r="E29" s="13"/>
      <c r="F29" s="15"/>
      <c r="G29" s="13"/>
      <c r="H29" s="15"/>
      <c r="I29" s="16"/>
      <c r="J29" s="17"/>
      <c r="K29" s="15"/>
      <c r="L29" s="13"/>
      <c r="M29" s="15"/>
      <c r="N29" s="15"/>
      <c r="O29" s="15"/>
      <c r="P29" s="15"/>
      <c r="Q29" s="15"/>
      <c r="R29" s="18"/>
      <c r="S29" s="15"/>
      <c r="T29" s="15"/>
      <c r="U29" s="19"/>
      <c r="V29" s="19"/>
      <c r="W29" s="21"/>
      <c r="X29" s="17"/>
      <c r="Y29" s="33"/>
      <c r="Z29" s="15"/>
      <c r="AA29" s="21"/>
      <c r="AB29" s="21"/>
      <c r="AC29" s="21"/>
      <c r="AD29" s="21"/>
      <c r="AE29" s="21"/>
      <c r="AF29" s="21"/>
      <c r="AG29" s="23"/>
      <c r="AH29" s="21"/>
      <c r="AI29" s="23"/>
      <c r="AJ29" s="21"/>
      <c r="AK29" s="13"/>
      <c r="AL29" s="13"/>
      <c r="AM29" s="16"/>
      <c r="AN29" s="15"/>
      <c r="AO29" s="13"/>
      <c r="AP29" s="15"/>
      <c r="AQ29" s="15"/>
      <c r="AR29" s="13"/>
      <c r="AS29" s="15"/>
      <c r="AT29" s="21"/>
      <c r="AU29" s="23"/>
      <c r="AV29" s="21"/>
      <c r="AW29" s="23"/>
      <c r="AX29" s="21"/>
      <c r="AY29" s="13"/>
      <c r="AZ29" s="15"/>
      <c r="BA29" s="16"/>
      <c r="BB29" s="13"/>
      <c r="BC29" s="13"/>
      <c r="BD29" s="15"/>
      <c r="BE29" s="15"/>
      <c r="BF29" s="15"/>
      <c r="BG29" s="15"/>
      <c r="BH29" s="15"/>
      <c r="BI29" s="15"/>
      <c r="BJ29" s="15"/>
      <c r="BK29" s="13"/>
      <c r="BL29" s="17"/>
      <c r="BM29" s="121">
        <f t="shared" si="3"/>
        <v>0</v>
      </c>
      <c r="BN29" s="119"/>
      <c r="BO29" s="118">
        <f t="shared" si="1"/>
        <v>0</v>
      </c>
      <c r="BP29" s="119"/>
      <c r="BQ29" s="118">
        <f t="shared" si="2"/>
        <v>0</v>
      </c>
      <c r="BR29" s="120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</row>
    <row r="30" spans="1:89" ht="19.5" hidden="1" customHeight="1">
      <c r="A30" s="13"/>
      <c r="B30" s="27" t="s">
        <v>36</v>
      </c>
      <c r="C30" s="15"/>
      <c r="D30" s="15"/>
      <c r="E30" s="13"/>
      <c r="F30" s="15"/>
      <c r="G30" s="13"/>
      <c r="H30" s="15"/>
      <c r="I30" s="16"/>
      <c r="J30" s="17"/>
      <c r="K30" s="15"/>
      <c r="L30" s="13"/>
      <c r="M30" s="15"/>
      <c r="N30" s="15"/>
      <c r="O30" s="15"/>
      <c r="P30" s="15"/>
      <c r="Q30" s="15"/>
      <c r="R30" s="18"/>
      <c r="S30" s="15"/>
      <c r="T30" s="15"/>
      <c r="U30" s="19"/>
      <c r="V30" s="19"/>
      <c r="W30" s="21"/>
      <c r="X30" s="17"/>
      <c r="Y30" s="33"/>
      <c r="Z30" s="15"/>
      <c r="AA30" s="21"/>
      <c r="AB30" s="21"/>
      <c r="AC30" s="21"/>
      <c r="AD30" s="21"/>
      <c r="AE30" s="21"/>
      <c r="AF30" s="21"/>
      <c r="AG30" s="23"/>
      <c r="AH30" s="21"/>
      <c r="AI30" s="23"/>
      <c r="AJ30" s="21"/>
      <c r="AK30" s="13"/>
      <c r="AL30" s="13"/>
      <c r="AM30" s="16"/>
      <c r="AN30" s="15"/>
      <c r="AO30" s="13"/>
      <c r="AP30" s="15"/>
      <c r="AQ30" s="15"/>
      <c r="AR30" s="13"/>
      <c r="AS30" s="15"/>
      <c r="AT30" s="21"/>
      <c r="AU30" s="23"/>
      <c r="AV30" s="21"/>
      <c r="AW30" s="23"/>
      <c r="AX30" s="21"/>
      <c r="AY30" s="13"/>
      <c r="AZ30" s="15"/>
      <c r="BA30" s="16"/>
      <c r="BB30" s="13"/>
      <c r="BC30" s="13"/>
      <c r="BD30" s="15"/>
      <c r="BE30" s="15"/>
      <c r="BF30" s="15"/>
      <c r="BG30" s="15"/>
      <c r="BH30" s="15"/>
      <c r="BI30" s="15"/>
      <c r="BJ30" s="15"/>
      <c r="BK30" s="13"/>
      <c r="BL30" s="17"/>
      <c r="BM30" s="121">
        <f t="shared" si="3"/>
        <v>0</v>
      </c>
      <c r="BN30" s="119"/>
      <c r="BO30" s="118">
        <f t="shared" si="1"/>
        <v>0</v>
      </c>
      <c r="BP30" s="119"/>
      <c r="BQ30" s="118">
        <f t="shared" si="2"/>
        <v>0</v>
      </c>
      <c r="BR30" s="120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</row>
    <row r="31" spans="1:89" ht="19.5" hidden="1" customHeight="1">
      <c r="A31" s="13"/>
      <c r="B31" s="27"/>
      <c r="C31" s="15"/>
      <c r="D31" s="15"/>
      <c r="E31" s="13"/>
      <c r="F31" s="15"/>
      <c r="G31" s="13"/>
      <c r="H31" s="15"/>
      <c r="I31" s="16"/>
      <c r="J31" s="17"/>
      <c r="K31" s="15"/>
      <c r="L31" s="13"/>
      <c r="M31" s="15"/>
      <c r="N31" s="15"/>
      <c r="O31" s="15"/>
      <c r="P31" s="15"/>
      <c r="Q31" s="15"/>
      <c r="R31" s="18"/>
      <c r="S31" s="15"/>
      <c r="T31" s="15"/>
      <c r="U31" s="19"/>
      <c r="V31" s="19"/>
      <c r="W31" s="21"/>
      <c r="X31" s="17"/>
      <c r="Y31" s="33"/>
      <c r="Z31" s="15"/>
      <c r="AA31" s="21"/>
      <c r="AB31" s="21"/>
      <c r="AC31" s="21"/>
      <c r="AD31" s="21"/>
      <c r="AE31" s="21"/>
      <c r="AF31" s="21"/>
      <c r="AG31" s="23"/>
      <c r="AH31" s="21"/>
      <c r="AI31" s="23"/>
      <c r="AJ31" s="21"/>
      <c r="AK31" s="13"/>
      <c r="AL31" s="13"/>
      <c r="AM31" s="16"/>
      <c r="AN31" s="15"/>
      <c r="AO31" s="13"/>
      <c r="AP31" s="15"/>
      <c r="AQ31" s="15"/>
      <c r="AR31" s="13"/>
      <c r="AS31" s="15"/>
      <c r="AT31" s="21"/>
      <c r="AU31" s="23"/>
      <c r="AV31" s="21"/>
      <c r="AW31" s="23"/>
      <c r="AX31" s="21"/>
      <c r="AY31" s="13"/>
      <c r="AZ31" s="15"/>
      <c r="BA31" s="16"/>
      <c r="BB31" s="13"/>
      <c r="BC31" s="13"/>
      <c r="BD31" s="15"/>
      <c r="BE31" s="15"/>
      <c r="BF31" s="15"/>
      <c r="BG31" s="15"/>
      <c r="BH31" s="15"/>
      <c r="BI31" s="15"/>
      <c r="BJ31" s="15"/>
      <c r="BK31" s="13"/>
      <c r="BL31" s="17"/>
      <c r="BM31" s="121">
        <f t="shared" si="3"/>
        <v>0</v>
      </c>
      <c r="BN31" s="119"/>
      <c r="BO31" s="118">
        <f t="shared" si="1"/>
        <v>0</v>
      </c>
      <c r="BP31" s="119"/>
      <c r="BQ31" s="118">
        <f t="shared" si="2"/>
        <v>0</v>
      </c>
      <c r="BR31" s="120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</row>
    <row r="32" spans="1:89" ht="19.5" hidden="1" customHeight="1">
      <c r="A32" s="13"/>
      <c r="B32" s="27"/>
      <c r="C32" s="15"/>
      <c r="D32" s="15"/>
      <c r="E32" s="13"/>
      <c r="F32" s="15"/>
      <c r="G32" s="13"/>
      <c r="H32" s="15"/>
      <c r="I32" s="16"/>
      <c r="J32" s="17"/>
      <c r="K32" s="15"/>
      <c r="L32" s="13"/>
      <c r="M32" s="15"/>
      <c r="N32" s="15"/>
      <c r="O32" s="15"/>
      <c r="P32" s="15"/>
      <c r="Q32" s="15"/>
      <c r="R32" s="18"/>
      <c r="S32" s="15"/>
      <c r="T32" s="15"/>
      <c r="U32" s="19"/>
      <c r="V32" s="19"/>
      <c r="W32" s="21"/>
      <c r="X32" s="17"/>
      <c r="Y32" s="33"/>
      <c r="Z32" s="15"/>
      <c r="AA32" s="21"/>
      <c r="AB32" s="21"/>
      <c r="AC32" s="21"/>
      <c r="AD32" s="21"/>
      <c r="AE32" s="21"/>
      <c r="AF32" s="21"/>
      <c r="AG32" s="23"/>
      <c r="AH32" s="21"/>
      <c r="AI32" s="23"/>
      <c r="AJ32" s="21"/>
      <c r="AK32" s="13"/>
      <c r="AL32" s="13"/>
      <c r="AM32" s="16"/>
      <c r="AN32" s="15"/>
      <c r="AO32" s="13"/>
      <c r="AP32" s="15"/>
      <c r="AQ32" s="15"/>
      <c r="AR32" s="13"/>
      <c r="AS32" s="15"/>
      <c r="AT32" s="21"/>
      <c r="AU32" s="21"/>
      <c r="AV32" s="21"/>
      <c r="AW32" s="23"/>
      <c r="AX32" s="21"/>
      <c r="AY32" s="13"/>
      <c r="AZ32" s="15"/>
      <c r="BA32" s="16"/>
      <c r="BB32" s="13"/>
      <c r="BC32" s="13"/>
      <c r="BD32" s="15"/>
      <c r="BE32" s="15"/>
      <c r="BF32" s="15"/>
      <c r="BG32" s="15"/>
      <c r="BH32" s="15"/>
      <c r="BI32" s="15"/>
      <c r="BJ32" s="15"/>
      <c r="BK32" s="13"/>
      <c r="BL32" s="17"/>
      <c r="BM32" s="121">
        <f t="shared" si="3"/>
        <v>0</v>
      </c>
      <c r="BN32" s="119"/>
      <c r="BO32" s="118">
        <f t="shared" si="1"/>
        <v>0</v>
      </c>
      <c r="BP32" s="119"/>
      <c r="BQ32" s="118">
        <f t="shared" si="2"/>
        <v>0</v>
      </c>
      <c r="BR32" s="120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</row>
    <row r="33" spans="1:89" ht="19.5" hidden="1" customHeight="1">
      <c r="A33" s="13"/>
      <c r="B33" s="27"/>
      <c r="C33" s="15"/>
      <c r="D33" s="15"/>
      <c r="E33" s="13"/>
      <c r="F33" s="15"/>
      <c r="G33" s="15"/>
      <c r="H33" s="15"/>
      <c r="I33" s="16"/>
      <c r="J33" s="17"/>
      <c r="K33" s="15"/>
      <c r="L33" s="13"/>
      <c r="M33" s="15"/>
      <c r="N33" s="15"/>
      <c r="O33" s="15"/>
      <c r="P33" s="15"/>
      <c r="Q33" s="15"/>
      <c r="R33" s="18"/>
      <c r="S33" s="15"/>
      <c r="T33" s="15"/>
      <c r="U33" s="19"/>
      <c r="V33" s="19"/>
      <c r="W33" s="21"/>
      <c r="X33" s="17"/>
      <c r="Y33" s="33"/>
      <c r="Z33" s="15"/>
      <c r="AA33" s="21"/>
      <c r="AB33" s="21"/>
      <c r="AC33" s="21"/>
      <c r="AD33" s="21"/>
      <c r="AE33" s="21"/>
      <c r="AF33" s="21"/>
      <c r="AG33" s="23"/>
      <c r="AH33" s="21"/>
      <c r="AI33" s="23"/>
      <c r="AJ33" s="21"/>
      <c r="AK33" s="13"/>
      <c r="AL33" s="13"/>
      <c r="AM33" s="16"/>
      <c r="AN33" s="15"/>
      <c r="AO33" s="13"/>
      <c r="AP33" s="15"/>
      <c r="AQ33" s="15"/>
      <c r="AR33" s="13"/>
      <c r="AS33" s="15"/>
      <c r="AT33" s="21"/>
      <c r="AU33" s="21"/>
      <c r="AV33" s="21"/>
      <c r="AW33" s="23"/>
      <c r="AX33" s="21"/>
      <c r="AY33" s="13"/>
      <c r="AZ33" s="15"/>
      <c r="BA33" s="16"/>
      <c r="BB33" s="13"/>
      <c r="BC33" s="13"/>
      <c r="BD33" s="15"/>
      <c r="BE33" s="15"/>
      <c r="BF33" s="15"/>
      <c r="BG33" s="15"/>
      <c r="BH33" s="15"/>
      <c r="BI33" s="15"/>
      <c r="BJ33" s="15"/>
      <c r="BK33" s="13"/>
      <c r="BL33" s="17"/>
      <c r="BM33" s="121">
        <f t="shared" si="3"/>
        <v>0</v>
      </c>
      <c r="BN33" s="119"/>
      <c r="BO33" s="118">
        <f t="shared" si="1"/>
        <v>0</v>
      </c>
      <c r="BP33" s="119"/>
      <c r="BQ33" s="118">
        <f t="shared" si="2"/>
        <v>0</v>
      </c>
      <c r="BR33" s="120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</row>
    <row r="34" spans="1:89" ht="19.5" hidden="1" customHeight="1">
      <c r="A34" s="13"/>
      <c r="B34" s="27"/>
      <c r="C34" s="15"/>
      <c r="D34" s="15"/>
      <c r="E34" s="13"/>
      <c r="F34" s="15"/>
      <c r="G34" s="15"/>
      <c r="H34" s="15"/>
      <c r="I34" s="16"/>
      <c r="J34" s="17"/>
      <c r="K34" s="15"/>
      <c r="L34" s="13"/>
      <c r="M34" s="15"/>
      <c r="N34" s="15"/>
      <c r="O34" s="15"/>
      <c r="P34" s="15"/>
      <c r="Q34" s="15"/>
      <c r="R34" s="18"/>
      <c r="S34" s="15"/>
      <c r="T34" s="15"/>
      <c r="U34" s="19"/>
      <c r="V34" s="19"/>
      <c r="W34" s="21"/>
      <c r="X34" s="17"/>
      <c r="Y34" s="33"/>
      <c r="Z34" s="15"/>
      <c r="AA34" s="21"/>
      <c r="AB34" s="21"/>
      <c r="AC34" s="21"/>
      <c r="AD34" s="21"/>
      <c r="AE34" s="21"/>
      <c r="AF34" s="21"/>
      <c r="AG34" s="23"/>
      <c r="AH34" s="21"/>
      <c r="AI34" s="23"/>
      <c r="AJ34" s="21"/>
      <c r="AK34" s="13"/>
      <c r="AL34" s="13"/>
      <c r="AM34" s="16"/>
      <c r="AN34" s="15"/>
      <c r="AO34" s="13"/>
      <c r="AP34" s="15"/>
      <c r="AQ34" s="15"/>
      <c r="AR34" s="13"/>
      <c r="AS34" s="15"/>
      <c r="AT34" s="21"/>
      <c r="AU34" s="21"/>
      <c r="AV34" s="21"/>
      <c r="AW34" s="23"/>
      <c r="AX34" s="21"/>
      <c r="AY34" s="13"/>
      <c r="AZ34" s="15"/>
      <c r="BA34" s="16"/>
      <c r="BB34" s="13"/>
      <c r="BC34" s="13"/>
      <c r="BD34" s="15"/>
      <c r="BE34" s="15"/>
      <c r="BF34" s="15"/>
      <c r="BG34" s="15"/>
      <c r="BH34" s="15"/>
      <c r="BI34" s="15"/>
      <c r="BJ34" s="15"/>
      <c r="BK34" s="13"/>
      <c r="BL34" s="17"/>
      <c r="BM34" s="121">
        <f t="shared" si="3"/>
        <v>0</v>
      </c>
      <c r="BN34" s="119"/>
      <c r="BO34" s="118">
        <f t="shared" si="1"/>
        <v>0</v>
      </c>
      <c r="BP34" s="119"/>
      <c r="BQ34" s="118">
        <f t="shared" si="2"/>
        <v>0</v>
      </c>
      <c r="BR34" s="120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</row>
    <row r="35" spans="1:89" ht="19.5" hidden="1" customHeight="1">
      <c r="A35" s="13"/>
      <c r="B35" s="27"/>
      <c r="C35" s="15"/>
      <c r="D35" s="15"/>
      <c r="E35" s="13"/>
      <c r="F35" s="15"/>
      <c r="G35" s="15"/>
      <c r="H35" s="15"/>
      <c r="I35" s="16"/>
      <c r="J35" s="17"/>
      <c r="K35" s="15"/>
      <c r="L35" s="13"/>
      <c r="M35" s="15"/>
      <c r="N35" s="15"/>
      <c r="O35" s="15"/>
      <c r="P35" s="15"/>
      <c r="Q35" s="15"/>
      <c r="R35" s="18"/>
      <c r="S35" s="15"/>
      <c r="T35" s="15"/>
      <c r="U35" s="19"/>
      <c r="V35" s="19"/>
      <c r="W35" s="21"/>
      <c r="X35" s="17"/>
      <c r="Y35" s="33"/>
      <c r="Z35" s="15"/>
      <c r="AA35" s="21"/>
      <c r="AB35" s="21"/>
      <c r="AC35" s="21"/>
      <c r="AD35" s="21"/>
      <c r="AE35" s="21"/>
      <c r="AF35" s="21"/>
      <c r="AG35" s="23"/>
      <c r="AH35" s="21"/>
      <c r="AI35" s="23"/>
      <c r="AJ35" s="21"/>
      <c r="AK35" s="13"/>
      <c r="AL35" s="13"/>
      <c r="AM35" s="16"/>
      <c r="AN35" s="15"/>
      <c r="AO35" s="13"/>
      <c r="AP35" s="15"/>
      <c r="AQ35" s="15"/>
      <c r="AR35" s="13"/>
      <c r="AS35" s="15"/>
      <c r="AT35" s="21"/>
      <c r="AU35" s="21"/>
      <c r="AV35" s="21"/>
      <c r="AW35" s="23"/>
      <c r="AX35" s="21"/>
      <c r="AY35" s="13"/>
      <c r="AZ35" s="15"/>
      <c r="BA35" s="16"/>
      <c r="BB35" s="13"/>
      <c r="BC35" s="13"/>
      <c r="BD35" s="15"/>
      <c r="BE35" s="15"/>
      <c r="BF35" s="15"/>
      <c r="BG35" s="15"/>
      <c r="BH35" s="15"/>
      <c r="BI35" s="15"/>
      <c r="BJ35" s="15"/>
      <c r="BK35" s="13"/>
      <c r="BL35" s="17"/>
      <c r="BM35" s="121">
        <f t="shared" si="3"/>
        <v>0</v>
      </c>
      <c r="BN35" s="119"/>
      <c r="BO35" s="118">
        <f t="shared" si="1"/>
        <v>0</v>
      </c>
      <c r="BP35" s="119"/>
      <c r="BQ35" s="118">
        <f t="shared" si="2"/>
        <v>0</v>
      </c>
      <c r="BR35" s="120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</row>
    <row r="36" spans="1:89" ht="19.5" hidden="1" customHeight="1">
      <c r="A36" s="13"/>
      <c r="B36" s="27"/>
      <c r="C36" s="15"/>
      <c r="D36" s="15"/>
      <c r="E36" s="13"/>
      <c r="F36" s="15"/>
      <c r="G36" s="15"/>
      <c r="H36" s="15"/>
      <c r="I36" s="16"/>
      <c r="J36" s="17"/>
      <c r="K36" s="15"/>
      <c r="L36" s="13"/>
      <c r="M36" s="15"/>
      <c r="N36" s="15"/>
      <c r="O36" s="15"/>
      <c r="P36" s="15"/>
      <c r="Q36" s="15"/>
      <c r="R36" s="18"/>
      <c r="S36" s="15"/>
      <c r="T36" s="15"/>
      <c r="U36" s="19"/>
      <c r="V36" s="19"/>
      <c r="W36" s="21"/>
      <c r="X36" s="17"/>
      <c r="Y36" s="33"/>
      <c r="Z36" s="15"/>
      <c r="AA36" s="21"/>
      <c r="AB36" s="21"/>
      <c r="AC36" s="21"/>
      <c r="AD36" s="21"/>
      <c r="AE36" s="21"/>
      <c r="AF36" s="21"/>
      <c r="AG36" s="23"/>
      <c r="AH36" s="21"/>
      <c r="AI36" s="23"/>
      <c r="AJ36" s="21"/>
      <c r="AK36" s="13"/>
      <c r="AL36" s="13"/>
      <c r="AM36" s="16"/>
      <c r="AN36" s="15"/>
      <c r="AO36" s="13"/>
      <c r="AP36" s="15"/>
      <c r="AQ36" s="15"/>
      <c r="AR36" s="13"/>
      <c r="AS36" s="15"/>
      <c r="AT36" s="21"/>
      <c r="AU36" s="21"/>
      <c r="AV36" s="21"/>
      <c r="AW36" s="23"/>
      <c r="AX36" s="21"/>
      <c r="AY36" s="13"/>
      <c r="AZ36" s="15"/>
      <c r="BA36" s="16"/>
      <c r="BB36" s="13"/>
      <c r="BC36" s="13"/>
      <c r="BD36" s="15"/>
      <c r="BE36" s="15"/>
      <c r="BF36" s="15"/>
      <c r="BG36" s="15"/>
      <c r="BH36" s="15"/>
      <c r="BI36" s="15"/>
      <c r="BJ36" s="15"/>
      <c r="BK36" s="13"/>
      <c r="BL36" s="17"/>
      <c r="BM36" s="121">
        <f t="shared" si="3"/>
        <v>0</v>
      </c>
      <c r="BN36" s="119"/>
      <c r="BO36" s="118">
        <f t="shared" si="1"/>
        <v>0</v>
      </c>
      <c r="BP36" s="119"/>
      <c r="BQ36" s="118">
        <f t="shared" si="2"/>
        <v>0</v>
      </c>
      <c r="BR36" s="120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</row>
    <row r="37" spans="1:89" ht="19.5" hidden="1" customHeight="1">
      <c r="A37" s="13"/>
      <c r="B37" s="27"/>
      <c r="C37" s="15"/>
      <c r="D37" s="15"/>
      <c r="E37" s="13"/>
      <c r="F37" s="15"/>
      <c r="G37" s="15"/>
      <c r="H37" s="15"/>
      <c r="I37" s="16"/>
      <c r="J37" s="17"/>
      <c r="K37" s="15"/>
      <c r="L37" s="13"/>
      <c r="M37" s="15"/>
      <c r="N37" s="15"/>
      <c r="O37" s="15"/>
      <c r="P37" s="15"/>
      <c r="Q37" s="15"/>
      <c r="R37" s="18"/>
      <c r="S37" s="15"/>
      <c r="T37" s="15"/>
      <c r="U37" s="19"/>
      <c r="V37" s="19"/>
      <c r="W37" s="21"/>
      <c r="X37" s="17"/>
      <c r="Y37" s="33"/>
      <c r="Z37" s="15"/>
      <c r="AA37" s="21"/>
      <c r="AB37" s="21"/>
      <c r="AC37" s="21"/>
      <c r="AD37" s="21"/>
      <c r="AE37" s="21"/>
      <c r="AF37" s="21"/>
      <c r="AG37" s="23"/>
      <c r="AH37" s="21"/>
      <c r="AI37" s="23"/>
      <c r="AJ37" s="21"/>
      <c r="AK37" s="13"/>
      <c r="AL37" s="13"/>
      <c r="AM37" s="16"/>
      <c r="AN37" s="15"/>
      <c r="AO37" s="13"/>
      <c r="AP37" s="15"/>
      <c r="AQ37" s="15"/>
      <c r="AR37" s="13"/>
      <c r="AS37" s="15"/>
      <c r="AT37" s="21"/>
      <c r="AU37" s="21"/>
      <c r="AV37" s="21"/>
      <c r="AW37" s="23"/>
      <c r="AX37" s="21"/>
      <c r="AY37" s="13"/>
      <c r="AZ37" s="15"/>
      <c r="BA37" s="16"/>
      <c r="BB37" s="13"/>
      <c r="BC37" s="13"/>
      <c r="BD37" s="15"/>
      <c r="BE37" s="15"/>
      <c r="BF37" s="15"/>
      <c r="BG37" s="15"/>
      <c r="BH37" s="15"/>
      <c r="BI37" s="15"/>
      <c r="BJ37" s="15"/>
      <c r="BK37" s="13"/>
      <c r="BL37" s="17"/>
      <c r="BM37" s="121">
        <f t="shared" si="3"/>
        <v>0</v>
      </c>
      <c r="BN37" s="119"/>
      <c r="BO37" s="118">
        <f t="shared" si="1"/>
        <v>0</v>
      </c>
      <c r="BP37" s="119"/>
      <c r="BQ37" s="118">
        <f t="shared" si="2"/>
        <v>0</v>
      </c>
      <c r="BR37" s="120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</row>
    <row r="38" spans="1:89" ht="19.5" hidden="1" customHeight="1">
      <c r="A38" s="13">
        <v>16</v>
      </c>
      <c r="B38" s="27" t="s">
        <v>34</v>
      </c>
      <c r="C38" s="15"/>
      <c r="D38" s="15"/>
      <c r="E38" s="13"/>
      <c r="F38" s="15"/>
      <c r="G38" s="15"/>
      <c r="H38" s="15"/>
      <c r="I38" s="16"/>
      <c r="J38" s="17"/>
      <c r="K38" s="15"/>
      <c r="L38" s="13"/>
      <c r="M38" s="15"/>
      <c r="N38" s="15"/>
      <c r="O38" s="15"/>
      <c r="P38" s="15"/>
      <c r="Q38" s="15"/>
      <c r="R38" s="18"/>
      <c r="S38" s="15"/>
      <c r="T38" s="15"/>
      <c r="U38" s="19"/>
      <c r="V38" s="19"/>
      <c r="W38" s="21"/>
      <c r="X38" s="17"/>
      <c r="Y38" s="33"/>
      <c r="Z38" s="15"/>
      <c r="AA38" s="21"/>
      <c r="AB38" s="21"/>
      <c r="AC38" s="21"/>
      <c r="AD38" s="21"/>
      <c r="AE38" s="21"/>
      <c r="AF38" s="21"/>
      <c r="AG38" s="23"/>
      <c r="AH38" s="21"/>
      <c r="AI38" s="23"/>
      <c r="AJ38" s="21"/>
      <c r="AK38" s="13"/>
      <c r="AL38" s="13"/>
      <c r="AM38" s="16"/>
      <c r="AN38" s="15"/>
      <c r="AO38" s="13"/>
      <c r="AP38" s="15"/>
      <c r="AQ38" s="15"/>
      <c r="AR38" s="13"/>
      <c r="AS38" s="15"/>
      <c r="AT38" s="21"/>
      <c r="AU38" s="21"/>
      <c r="AV38" s="21"/>
      <c r="AW38" s="23"/>
      <c r="AX38" s="21"/>
      <c r="AY38" s="13"/>
      <c r="AZ38" s="15"/>
      <c r="BA38" s="16"/>
      <c r="BB38" s="13"/>
      <c r="BC38" s="13"/>
      <c r="BD38" s="15"/>
      <c r="BE38" s="15"/>
      <c r="BF38" s="15"/>
      <c r="BG38" s="15"/>
      <c r="BH38" s="15"/>
      <c r="BI38" s="15"/>
      <c r="BJ38" s="15"/>
      <c r="BK38" s="13"/>
      <c r="BL38" s="17"/>
      <c r="BM38" s="121">
        <f t="shared" si="3"/>
        <v>0</v>
      </c>
      <c r="BN38" s="119"/>
      <c r="BO38" s="118">
        <f t="shared" si="1"/>
        <v>0</v>
      </c>
      <c r="BP38" s="119"/>
      <c r="BQ38" s="118">
        <f t="shared" si="2"/>
        <v>0</v>
      </c>
      <c r="BR38" s="120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</row>
    <row r="39" spans="1:89" s="116" customFormat="1" ht="19.5" customHeight="1">
      <c r="A39" s="100"/>
      <c r="B39" s="113" t="s">
        <v>37</v>
      </c>
      <c r="C39" s="102"/>
      <c r="D39" s="102"/>
      <c r="E39" s="100"/>
      <c r="F39" s="102"/>
      <c r="G39" s="102"/>
      <c r="H39" s="102"/>
      <c r="I39" s="103"/>
      <c r="J39" s="104"/>
      <c r="K39" s="102"/>
      <c r="L39" s="100"/>
      <c r="M39" s="102"/>
      <c r="N39" s="102"/>
      <c r="O39" s="102"/>
      <c r="P39" s="102"/>
      <c r="Q39" s="102"/>
      <c r="R39" s="105"/>
      <c r="S39" s="102"/>
      <c r="T39" s="102"/>
      <c r="U39" s="114"/>
      <c r="V39" s="115"/>
      <c r="W39" s="108"/>
      <c r="X39" s="104"/>
      <c r="Y39" s="109"/>
      <c r="Z39" s="102"/>
      <c r="AA39" s="108"/>
      <c r="AB39" s="108"/>
      <c r="AC39" s="108"/>
      <c r="AD39" s="108"/>
      <c r="AE39" s="108"/>
      <c r="AF39" s="108"/>
      <c r="AG39" s="110"/>
      <c r="AH39" s="108"/>
      <c r="AI39" s="110"/>
      <c r="AJ39" s="108"/>
      <c r="AK39" s="100"/>
      <c r="AL39" s="100"/>
      <c r="AM39" s="103"/>
      <c r="AN39" s="102"/>
      <c r="AO39" s="100"/>
      <c r="AP39" s="102"/>
      <c r="AQ39" s="102"/>
      <c r="AR39" s="100"/>
      <c r="AS39" s="102"/>
      <c r="AT39" s="108"/>
      <c r="AU39" s="108"/>
      <c r="AV39" s="108"/>
      <c r="AW39" s="110"/>
      <c r="AX39" s="108"/>
      <c r="AY39" s="100"/>
      <c r="AZ39" s="102"/>
      <c r="BA39" s="103"/>
      <c r="BB39" s="100"/>
      <c r="BC39" s="100"/>
      <c r="BD39" s="102" t="s">
        <v>246</v>
      </c>
      <c r="BE39" s="102"/>
      <c r="BF39" s="102"/>
      <c r="BG39" s="102"/>
      <c r="BH39" s="102"/>
      <c r="BI39" s="102"/>
      <c r="BJ39" s="102"/>
      <c r="BK39" s="100"/>
      <c r="BL39" s="104"/>
      <c r="BM39" s="140">
        <f t="shared" si="3"/>
        <v>0</v>
      </c>
      <c r="BN39" s="141"/>
      <c r="BO39" s="142">
        <f t="shared" ref="BO39:BO40" si="4">COUNTIF(C39:BK39,"F")</f>
        <v>1</v>
      </c>
      <c r="BP39" s="141"/>
      <c r="BQ39" s="142">
        <f t="shared" ref="BQ39:BQ40" si="5">BM39+BO39</f>
        <v>1</v>
      </c>
      <c r="BR39" s="143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</row>
    <row r="40" spans="1:89" ht="19.5" customHeight="1">
      <c r="A40" s="13">
        <v>17</v>
      </c>
      <c r="B40" s="14" t="s">
        <v>35</v>
      </c>
      <c r="C40" s="15"/>
      <c r="D40" s="15"/>
      <c r="E40" s="13"/>
      <c r="F40" s="15"/>
      <c r="G40" s="15"/>
      <c r="H40" s="15"/>
      <c r="I40" s="16"/>
      <c r="J40" s="17"/>
      <c r="K40" s="15"/>
      <c r="L40" s="13"/>
      <c r="M40" s="15"/>
      <c r="N40" s="15"/>
      <c r="O40" s="15"/>
      <c r="P40" s="15"/>
      <c r="Q40" s="15"/>
      <c r="R40" s="18"/>
      <c r="S40" s="15"/>
      <c r="T40" s="15"/>
      <c r="U40" s="19"/>
      <c r="V40" s="20"/>
      <c r="W40" s="21"/>
      <c r="X40" s="17"/>
      <c r="Y40" s="33"/>
      <c r="Z40" s="15"/>
      <c r="AA40" s="21"/>
      <c r="AB40" s="21"/>
      <c r="AC40" s="21"/>
      <c r="AD40" s="21"/>
      <c r="AE40" s="21"/>
      <c r="AF40" s="21"/>
      <c r="AG40" s="23"/>
      <c r="AH40" s="21"/>
      <c r="AI40" s="23"/>
      <c r="AJ40" s="21"/>
      <c r="AK40" s="13"/>
      <c r="AL40" s="13"/>
      <c r="AM40" s="16"/>
      <c r="AN40" s="15"/>
      <c r="AO40" s="13"/>
      <c r="AP40" s="15"/>
      <c r="AQ40" s="15"/>
      <c r="AR40" s="13"/>
      <c r="AS40" s="15"/>
      <c r="AT40" s="21"/>
      <c r="AU40" s="21"/>
      <c r="AV40" s="21"/>
      <c r="AW40" s="23"/>
      <c r="AX40" s="21"/>
      <c r="AY40" s="13"/>
      <c r="AZ40" s="15"/>
      <c r="BA40" s="16"/>
      <c r="BB40" s="13"/>
      <c r="BC40" s="13"/>
      <c r="BD40" s="15" t="s">
        <v>245</v>
      </c>
      <c r="BE40" s="15"/>
      <c r="BF40" s="15"/>
      <c r="BG40" s="15"/>
      <c r="BH40" s="15"/>
      <c r="BI40" s="15"/>
      <c r="BJ40" s="15"/>
      <c r="BK40" s="13"/>
      <c r="BL40" s="17"/>
      <c r="BM40" s="144">
        <f>COUNTIF(D40:BL40,"E")</f>
        <v>0</v>
      </c>
      <c r="BN40" s="145"/>
      <c r="BO40" s="118">
        <f t="shared" si="4"/>
        <v>0</v>
      </c>
      <c r="BP40" s="119"/>
      <c r="BQ40" s="118">
        <f t="shared" si="5"/>
        <v>0</v>
      </c>
      <c r="BR40" s="120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</row>
    <row r="41" spans="1:89" ht="19.5" hidden="1" customHeight="1">
      <c r="A41" s="13">
        <v>18</v>
      </c>
      <c r="B41" s="27" t="s">
        <v>36</v>
      </c>
      <c r="C41" s="15"/>
      <c r="D41" s="15"/>
      <c r="E41" s="13"/>
      <c r="F41" s="15"/>
      <c r="G41" s="15"/>
      <c r="H41" s="15"/>
      <c r="I41" s="16"/>
      <c r="J41" s="17"/>
      <c r="K41" s="15"/>
      <c r="L41" s="13"/>
      <c r="M41" s="15"/>
      <c r="N41" s="15"/>
      <c r="O41" s="15"/>
      <c r="P41" s="15"/>
      <c r="Q41" s="15"/>
      <c r="R41" s="18"/>
      <c r="S41" s="15"/>
      <c r="T41" s="15"/>
      <c r="U41" s="19"/>
      <c r="V41" s="19"/>
      <c r="W41" s="21"/>
      <c r="X41" s="17"/>
      <c r="Y41" s="33"/>
      <c r="Z41" s="15"/>
      <c r="AA41" s="21"/>
      <c r="AB41" s="21"/>
      <c r="AC41" s="21"/>
      <c r="AD41" s="21"/>
      <c r="AE41" s="21"/>
      <c r="AF41" s="21"/>
      <c r="AG41" s="23"/>
      <c r="AH41" s="21"/>
      <c r="AI41" s="23"/>
      <c r="AJ41" s="21"/>
      <c r="AK41" s="13"/>
      <c r="AL41" s="13"/>
      <c r="AM41" s="16"/>
      <c r="AN41" s="15"/>
      <c r="AO41" s="13"/>
      <c r="AP41" s="15"/>
      <c r="AQ41" s="15"/>
      <c r="AR41" s="13"/>
      <c r="AS41" s="15"/>
      <c r="AT41" s="21"/>
      <c r="AU41" s="21"/>
      <c r="AV41" s="21"/>
      <c r="AW41" s="23"/>
      <c r="AX41" s="21"/>
      <c r="AY41" s="13"/>
      <c r="AZ41" s="15"/>
      <c r="BA41" s="16"/>
      <c r="BB41" s="13"/>
      <c r="BC41" s="13"/>
      <c r="BD41" s="15"/>
      <c r="BE41" s="15"/>
      <c r="BF41" s="15"/>
      <c r="BG41" s="15"/>
      <c r="BH41" s="15"/>
      <c r="BI41" s="15"/>
      <c r="BJ41" s="15"/>
      <c r="BK41" s="13"/>
      <c r="BL41" s="17"/>
      <c r="BM41" s="34"/>
      <c r="BN41" s="35"/>
      <c r="BO41" s="35"/>
      <c r="BP41" s="35"/>
      <c r="BQ41" s="35"/>
      <c r="BR41" s="3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</row>
    <row r="42" spans="1:89" ht="19.5" hidden="1" customHeight="1">
      <c r="A42" s="13">
        <v>19</v>
      </c>
      <c r="B42" s="27" t="s">
        <v>38</v>
      </c>
      <c r="C42" s="15"/>
      <c r="D42" s="15"/>
      <c r="E42" s="13"/>
      <c r="F42" s="15"/>
      <c r="G42" s="15"/>
      <c r="H42" s="15"/>
      <c r="I42" s="16"/>
      <c r="J42" s="17"/>
      <c r="K42" s="15"/>
      <c r="L42" s="13"/>
      <c r="M42" s="15"/>
      <c r="N42" s="15"/>
      <c r="O42" s="15"/>
      <c r="P42" s="15"/>
      <c r="Q42" s="15"/>
      <c r="R42" s="18"/>
      <c r="S42" s="15"/>
      <c r="T42" s="15"/>
      <c r="U42" s="19"/>
      <c r="V42" s="19"/>
      <c r="W42" s="21"/>
      <c r="X42" s="17"/>
      <c r="Y42" s="33"/>
      <c r="Z42" s="15"/>
      <c r="AA42" s="21"/>
      <c r="AB42" s="21"/>
      <c r="AC42" s="21"/>
      <c r="AD42" s="21"/>
      <c r="AE42" s="21"/>
      <c r="AF42" s="21"/>
      <c r="AG42" s="23"/>
      <c r="AH42" s="21"/>
      <c r="AI42" s="23"/>
      <c r="AJ42" s="21"/>
      <c r="AK42" s="13"/>
      <c r="AL42" s="13"/>
      <c r="AM42" s="16"/>
      <c r="AN42" s="15"/>
      <c r="AO42" s="13"/>
      <c r="AP42" s="15"/>
      <c r="AQ42" s="15"/>
      <c r="AR42" s="13"/>
      <c r="AS42" s="15"/>
      <c r="AT42" s="21"/>
      <c r="AU42" s="21"/>
      <c r="AV42" s="21"/>
      <c r="AW42" s="23"/>
      <c r="AX42" s="21"/>
      <c r="AY42" s="13"/>
      <c r="AZ42" s="15"/>
      <c r="BA42" s="16"/>
      <c r="BB42" s="13"/>
      <c r="BC42" s="13"/>
      <c r="BD42" s="15"/>
      <c r="BE42" s="15"/>
      <c r="BF42" s="15"/>
      <c r="BG42" s="15"/>
      <c r="BH42" s="15"/>
      <c r="BI42" s="15"/>
      <c r="BJ42" s="15"/>
      <c r="BK42" s="13"/>
      <c r="BL42" s="17"/>
      <c r="BM42" s="34"/>
      <c r="BN42" s="35"/>
      <c r="BO42" s="35"/>
      <c r="BP42" s="35"/>
      <c r="BQ42" s="35"/>
      <c r="BR42" s="3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</row>
    <row r="43" spans="1:89" ht="19.5" hidden="1" customHeight="1">
      <c r="A43" s="13">
        <v>20</v>
      </c>
      <c r="B43" s="27" t="s">
        <v>39</v>
      </c>
      <c r="C43" s="15"/>
      <c r="D43" s="15"/>
      <c r="E43" s="13"/>
      <c r="F43" s="15"/>
      <c r="G43" s="15"/>
      <c r="H43" s="15"/>
      <c r="I43" s="16"/>
      <c r="J43" s="17"/>
      <c r="K43" s="15"/>
      <c r="L43" s="13"/>
      <c r="M43" s="15"/>
      <c r="N43" s="15"/>
      <c r="O43" s="15"/>
      <c r="P43" s="15"/>
      <c r="Q43" s="15"/>
      <c r="R43" s="18"/>
      <c r="S43" s="15"/>
      <c r="T43" s="15"/>
      <c r="U43" s="19"/>
      <c r="V43" s="19"/>
      <c r="W43" s="21"/>
      <c r="X43" s="17"/>
      <c r="Y43" s="33"/>
      <c r="Z43" s="15"/>
      <c r="AA43" s="21"/>
      <c r="AB43" s="21"/>
      <c r="AC43" s="21"/>
      <c r="AD43" s="21"/>
      <c r="AE43" s="21"/>
      <c r="AF43" s="21"/>
      <c r="AG43" s="23"/>
      <c r="AH43" s="21"/>
      <c r="AI43" s="23"/>
      <c r="AJ43" s="21"/>
      <c r="AK43" s="13"/>
      <c r="AL43" s="13"/>
      <c r="AM43" s="16"/>
      <c r="AN43" s="15"/>
      <c r="AO43" s="13"/>
      <c r="AP43" s="15"/>
      <c r="AQ43" s="15"/>
      <c r="AR43" s="13"/>
      <c r="AS43" s="15"/>
      <c r="AT43" s="21"/>
      <c r="AU43" s="21"/>
      <c r="AV43" s="21"/>
      <c r="AW43" s="23"/>
      <c r="AX43" s="21"/>
      <c r="AY43" s="13"/>
      <c r="AZ43" s="15"/>
      <c r="BA43" s="16"/>
      <c r="BB43" s="13"/>
      <c r="BC43" s="13"/>
      <c r="BD43" s="15"/>
      <c r="BE43" s="15"/>
      <c r="BF43" s="15"/>
      <c r="BG43" s="15"/>
      <c r="BH43" s="15"/>
      <c r="BI43" s="15"/>
      <c r="BJ43" s="15"/>
      <c r="BK43" s="13"/>
      <c r="BL43" s="17"/>
      <c r="BM43" s="34"/>
      <c r="BN43" s="35"/>
      <c r="BO43" s="35"/>
      <c r="BP43" s="35"/>
      <c r="BQ43" s="35"/>
      <c r="BR43" s="3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</row>
    <row r="44" spans="1:89" ht="19.5" customHeight="1">
      <c r="A44" s="13">
        <v>21</v>
      </c>
      <c r="B44" s="14" t="s">
        <v>40</v>
      </c>
      <c r="C44" s="15"/>
      <c r="D44" s="15"/>
      <c r="E44" s="13"/>
      <c r="F44" s="15"/>
      <c r="G44" s="15"/>
      <c r="H44" s="15"/>
      <c r="I44" s="16"/>
      <c r="J44" s="17"/>
      <c r="K44" s="15"/>
      <c r="L44" s="13"/>
      <c r="M44" s="15"/>
      <c r="N44" s="15"/>
      <c r="O44" s="15"/>
      <c r="P44" s="15"/>
      <c r="Q44" s="15"/>
      <c r="R44" s="18"/>
      <c r="S44" s="15"/>
      <c r="T44" s="15"/>
      <c r="U44" s="19"/>
      <c r="V44" s="20"/>
      <c r="W44" s="21"/>
      <c r="X44" s="17"/>
      <c r="Y44" s="33"/>
      <c r="Z44" s="15"/>
      <c r="AA44" s="21"/>
      <c r="AB44" s="21"/>
      <c r="AC44" s="21"/>
      <c r="AD44" s="21"/>
      <c r="AE44" s="21"/>
      <c r="AF44" s="21"/>
      <c r="AG44" s="23"/>
      <c r="AH44" s="21"/>
      <c r="AI44" s="23"/>
      <c r="AJ44" s="21"/>
      <c r="AK44" s="13"/>
      <c r="AL44" s="13"/>
      <c r="AM44" s="16"/>
      <c r="AN44" s="15"/>
      <c r="AO44" s="13"/>
      <c r="AP44" s="15"/>
      <c r="AQ44" s="15"/>
      <c r="AR44" s="13"/>
      <c r="AS44" s="15"/>
      <c r="AT44" s="21"/>
      <c r="AU44" s="21"/>
      <c r="AV44" s="21"/>
      <c r="AW44" s="23"/>
      <c r="AX44" s="21"/>
      <c r="AY44" s="13"/>
      <c r="AZ44" s="15"/>
      <c r="BA44" s="16"/>
      <c r="BB44" s="13"/>
      <c r="BC44" s="13"/>
      <c r="BD44" s="15" t="s">
        <v>245</v>
      </c>
      <c r="BE44" s="15"/>
      <c r="BF44" s="15"/>
      <c r="BG44" s="15"/>
      <c r="BH44" s="15"/>
      <c r="BI44" s="15"/>
      <c r="BJ44" s="15"/>
      <c r="BK44" s="13"/>
      <c r="BL44" s="17"/>
      <c r="BM44" s="121">
        <f t="shared" ref="BM44:BM47" si="6">COUNTIF(C44:BK44,"E")</f>
        <v>0</v>
      </c>
      <c r="BN44" s="119"/>
      <c r="BO44" s="118">
        <f t="shared" ref="BO44:BO45" si="7">COUNTIF(C44:BK44,"F")</f>
        <v>0</v>
      </c>
      <c r="BP44" s="119"/>
      <c r="BQ44" s="118">
        <f t="shared" ref="BQ44:BQ47" si="8">BM44+BO44</f>
        <v>0</v>
      </c>
      <c r="BR44" s="120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</row>
    <row r="45" spans="1:89" ht="19.5" customHeight="1">
      <c r="A45" s="13">
        <v>22</v>
      </c>
      <c r="B45" s="14" t="s">
        <v>41</v>
      </c>
      <c r="C45" s="15"/>
      <c r="D45" s="15"/>
      <c r="E45" s="13"/>
      <c r="F45" s="15"/>
      <c r="G45" s="15"/>
      <c r="H45" s="15"/>
      <c r="I45" s="16"/>
      <c r="J45" s="17"/>
      <c r="K45" s="15"/>
      <c r="L45" s="13"/>
      <c r="M45" s="15"/>
      <c r="N45" s="15"/>
      <c r="O45" s="15"/>
      <c r="P45" s="15"/>
      <c r="Q45" s="15"/>
      <c r="R45" s="18"/>
      <c r="S45" s="15"/>
      <c r="T45" s="15"/>
      <c r="U45" s="19"/>
      <c r="V45" s="20"/>
      <c r="W45" s="21"/>
      <c r="X45" s="17"/>
      <c r="Y45" s="33"/>
      <c r="Z45" s="15"/>
      <c r="AA45" s="21"/>
      <c r="AB45" s="21"/>
      <c r="AC45" s="21"/>
      <c r="AD45" s="21"/>
      <c r="AE45" s="21"/>
      <c r="AF45" s="21"/>
      <c r="AG45" s="23"/>
      <c r="AH45" s="21"/>
      <c r="AI45" s="23"/>
      <c r="AJ45" s="21"/>
      <c r="AK45" s="13"/>
      <c r="AL45" s="13"/>
      <c r="AM45" s="16"/>
      <c r="AN45" s="15"/>
      <c r="AO45" s="13"/>
      <c r="AP45" s="15"/>
      <c r="AQ45" s="15"/>
      <c r="AR45" s="13"/>
      <c r="AS45" s="15"/>
      <c r="AT45" s="21"/>
      <c r="AU45" s="21"/>
      <c r="AV45" s="21"/>
      <c r="AW45" s="23"/>
      <c r="AX45" s="21"/>
      <c r="AY45" s="13"/>
      <c r="AZ45" s="15"/>
      <c r="BA45" s="16"/>
      <c r="BB45" s="13"/>
      <c r="BC45" s="13"/>
      <c r="BD45" s="15" t="s">
        <v>246</v>
      </c>
      <c r="BE45" s="15"/>
      <c r="BF45" s="15"/>
      <c r="BG45" s="15"/>
      <c r="BH45" s="15"/>
      <c r="BI45" s="15"/>
      <c r="BJ45" s="15"/>
      <c r="BK45" s="13"/>
      <c r="BL45" s="17"/>
      <c r="BM45" s="121">
        <f t="shared" si="6"/>
        <v>0</v>
      </c>
      <c r="BN45" s="119"/>
      <c r="BO45" s="118">
        <f t="shared" si="7"/>
        <v>1</v>
      </c>
      <c r="BP45" s="119"/>
      <c r="BQ45" s="118">
        <f t="shared" si="8"/>
        <v>1</v>
      </c>
      <c r="BR45" s="120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</row>
    <row r="46" spans="1:89" s="95" customFormat="1" ht="19.5" customHeight="1">
      <c r="A46" s="83">
        <v>23</v>
      </c>
      <c r="B46" s="98" t="s">
        <v>42</v>
      </c>
      <c r="C46" s="85"/>
      <c r="D46" s="85"/>
      <c r="E46" s="83"/>
      <c r="F46" s="85"/>
      <c r="G46" s="85"/>
      <c r="H46" s="85"/>
      <c r="I46" s="86"/>
      <c r="J46" s="87"/>
      <c r="K46" s="85"/>
      <c r="L46" s="83"/>
      <c r="M46" s="85"/>
      <c r="N46" s="85"/>
      <c r="O46" s="85"/>
      <c r="P46" s="85"/>
      <c r="Q46" s="85"/>
      <c r="R46" s="88"/>
      <c r="S46" s="85"/>
      <c r="T46" s="85"/>
      <c r="U46" s="89"/>
      <c r="V46" s="90"/>
      <c r="W46" s="91"/>
      <c r="X46" s="87"/>
      <c r="Y46" s="99"/>
      <c r="Z46" s="85"/>
      <c r="AA46" s="91"/>
      <c r="AB46" s="91"/>
      <c r="AC46" s="91"/>
      <c r="AD46" s="91"/>
      <c r="AE46" s="91"/>
      <c r="AF46" s="91"/>
      <c r="AG46" s="93"/>
      <c r="AH46" s="91"/>
      <c r="AI46" s="93"/>
      <c r="AJ46" s="91"/>
      <c r="AK46" s="83"/>
      <c r="AL46" s="83"/>
      <c r="AM46" s="86"/>
      <c r="AN46" s="85"/>
      <c r="AO46" s="83"/>
      <c r="AP46" s="85"/>
      <c r="AQ46" s="85"/>
      <c r="AR46" s="83"/>
      <c r="AS46" s="85"/>
      <c r="AT46" s="91"/>
      <c r="AU46" s="91"/>
      <c r="AV46" s="91"/>
      <c r="AW46" s="93"/>
      <c r="AX46" s="91"/>
      <c r="AY46" s="83"/>
      <c r="AZ46" s="85"/>
      <c r="BA46" s="86"/>
      <c r="BB46" s="83"/>
      <c r="BC46" s="83"/>
      <c r="BD46" s="85"/>
      <c r="BE46" s="85"/>
      <c r="BF46" s="85"/>
      <c r="BG46" s="85"/>
      <c r="BH46" s="85"/>
      <c r="BI46" s="85"/>
      <c r="BJ46" s="85"/>
      <c r="BK46" s="83"/>
      <c r="BL46" s="87"/>
      <c r="BM46" s="122">
        <f t="shared" si="6"/>
        <v>0</v>
      </c>
      <c r="BN46" s="123"/>
      <c r="BO46" s="124">
        <f t="shared" ref="BO46" si="9">COUNTIF(C46:BK46,"F")</f>
        <v>0</v>
      </c>
      <c r="BP46" s="123"/>
      <c r="BQ46" s="124">
        <f t="shared" si="8"/>
        <v>0</v>
      </c>
      <c r="BR46" s="125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</row>
    <row r="47" spans="1:89" ht="19.5" customHeight="1">
      <c r="A47" s="13">
        <v>24</v>
      </c>
      <c r="B47" s="14" t="s">
        <v>43</v>
      </c>
      <c r="C47" s="15"/>
      <c r="D47" s="15"/>
      <c r="E47" s="13"/>
      <c r="F47" s="15"/>
      <c r="G47" s="15"/>
      <c r="H47" s="15"/>
      <c r="I47" s="16"/>
      <c r="J47" s="17"/>
      <c r="K47" s="15"/>
      <c r="L47" s="13"/>
      <c r="M47" s="15"/>
      <c r="N47" s="15"/>
      <c r="O47" s="15"/>
      <c r="P47" s="15"/>
      <c r="Q47" s="15"/>
      <c r="R47" s="18"/>
      <c r="S47" s="15"/>
      <c r="T47" s="15"/>
      <c r="U47" s="19"/>
      <c r="V47" s="20"/>
      <c r="W47" s="21"/>
      <c r="X47" s="17"/>
      <c r="Y47" s="33"/>
      <c r="Z47" s="15"/>
      <c r="AA47" s="21"/>
      <c r="AB47" s="21"/>
      <c r="AC47" s="21"/>
      <c r="AD47" s="21"/>
      <c r="AE47" s="21"/>
      <c r="AF47" s="21"/>
      <c r="AG47" s="23"/>
      <c r="AH47" s="21"/>
      <c r="AI47" s="23"/>
      <c r="AJ47" s="21"/>
      <c r="AK47" s="13"/>
      <c r="AL47" s="13"/>
      <c r="AM47" s="16"/>
      <c r="AN47" s="15"/>
      <c r="AO47" s="13"/>
      <c r="AP47" s="15"/>
      <c r="AQ47" s="15"/>
      <c r="AR47" s="13"/>
      <c r="AS47" s="15"/>
      <c r="AT47" s="21"/>
      <c r="AU47" s="21"/>
      <c r="AV47" s="21"/>
      <c r="AW47" s="23"/>
      <c r="AX47" s="21"/>
      <c r="AY47" s="13"/>
      <c r="AZ47" s="15"/>
      <c r="BA47" s="16"/>
      <c r="BB47" s="13"/>
      <c r="BC47" s="13"/>
      <c r="BD47" s="15" t="s">
        <v>245</v>
      </c>
      <c r="BE47" s="15"/>
      <c r="BF47" s="15"/>
      <c r="BG47" s="15"/>
      <c r="BH47" s="15"/>
      <c r="BI47" s="15"/>
      <c r="BJ47" s="15"/>
      <c r="BK47" s="13"/>
      <c r="BL47" s="17"/>
      <c r="BM47" s="121">
        <f t="shared" si="6"/>
        <v>0</v>
      </c>
      <c r="BN47" s="119"/>
      <c r="BO47" s="118">
        <f t="shared" ref="BO47" si="10">COUNTIF(C47:BK47,"F")</f>
        <v>0</v>
      </c>
      <c r="BP47" s="119"/>
      <c r="BQ47" s="118">
        <f t="shared" si="8"/>
        <v>0</v>
      </c>
      <c r="BR47" s="120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</row>
    <row r="48" spans="1:89" ht="19.5" hidden="1" customHeight="1">
      <c r="A48" s="13">
        <v>25</v>
      </c>
      <c r="B48" s="27" t="s">
        <v>44</v>
      </c>
      <c r="C48" s="15"/>
      <c r="D48" s="15"/>
      <c r="E48" s="13"/>
      <c r="F48" s="15"/>
      <c r="G48" s="15"/>
      <c r="H48" s="15"/>
      <c r="I48" s="16"/>
      <c r="J48" s="17"/>
      <c r="K48" s="15"/>
      <c r="L48" s="13"/>
      <c r="M48" s="15"/>
      <c r="N48" s="15"/>
      <c r="O48" s="15"/>
      <c r="P48" s="15"/>
      <c r="Q48" s="15"/>
      <c r="R48" s="18"/>
      <c r="S48" s="15"/>
      <c r="T48" s="15"/>
      <c r="U48" s="19"/>
      <c r="V48" s="19"/>
      <c r="W48" s="21"/>
      <c r="X48" s="17"/>
      <c r="Y48" s="33"/>
      <c r="Z48" s="15"/>
      <c r="AA48" s="21"/>
      <c r="AB48" s="21"/>
      <c r="AC48" s="21"/>
      <c r="AD48" s="21"/>
      <c r="AE48" s="21"/>
      <c r="AF48" s="21"/>
      <c r="AG48" s="23"/>
      <c r="AH48" s="21"/>
      <c r="AI48" s="23"/>
      <c r="AJ48" s="21"/>
      <c r="AK48" s="13"/>
      <c r="AL48" s="13"/>
      <c r="AM48" s="16"/>
      <c r="AN48" s="15"/>
      <c r="AO48" s="13"/>
      <c r="AP48" s="15"/>
      <c r="AQ48" s="15"/>
      <c r="AR48" s="13"/>
      <c r="AS48" s="15"/>
      <c r="AT48" s="21"/>
      <c r="AU48" s="21"/>
      <c r="AV48" s="21"/>
      <c r="AW48" s="23"/>
      <c r="AX48" s="21"/>
      <c r="AY48" s="13"/>
      <c r="AZ48" s="15"/>
      <c r="BA48" s="16"/>
      <c r="BB48" s="13"/>
      <c r="BC48" s="13"/>
      <c r="BD48" s="15"/>
      <c r="BE48" s="15"/>
      <c r="BF48" s="15"/>
      <c r="BG48" s="15"/>
      <c r="BH48" s="15"/>
      <c r="BI48" s="15"/>
      <c r="BJ48" s="15"/>
      <c r="BK48" s="13"/>
      <c r="BL48" s="17"/>
      <c r="BM48" s="24"/>
      <c r="BN48" s="34"/>
      <c r="BO48" s="25"/>
      <c r="BP48" s="34"/>
      <c r="BQ48" s="25"/>
      <c r="BR48" s="37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</row>
    <row r="49" spans="1:89" ht="19.5" customHeight="1">
      <c r="A49" s="13">
        <v>26</v>
      </c>
      <c r="B49" s="14" t="s">
        <v>45</v>
      </c>
      <c r="C49" s="15"/>
      <c r="D49" s="15"/>
      <c r="E49" s="13"/>
      <c r="F49" s="15"/>
      <c r="G49" s="15"/>
      <c r="H49" s="15"/>
      <c r="I49" s="16"/>
      <c r="J49" s="17"/>
      <c r="K49" s="15"/>
      <c r="L49" s="13"/>
      <c r="M49" s="15"/>
      <c r="N49" s="15"/>
      <c r="O49" s="15"/>
      <c r="P49" s="15"/>
      <c r="Q49" s="15"/>
      <c r="R49" s="18"/>
      <c r="S49" s="15"/>
      <c r="T49" s="15"/>
      <c r="U49" s="19"/>
      <c r="V49" s="20"/>
      <c r="W49" s="21"/>
      <c r="X49" s="17"/>
      <c r="Y49" s="33"/>
      <c r="Z49" s="15"/>
      <c r="AA49" s="21"/>
      <c r="AB49" s="21"/>
      <c r="AC49" s="21"/>
      <c r="AD49" s="21"/>
      <c r="AE49" s="21"/>
      <c r="AF49" s="21"/>
      <c r="AG49" s="23"/>
      <c r="AH49" s="21"/>
      <c r="AI49" s="23"/>
      <c r="AJ49" s="21"/>
      <c r="AK49" s="13"/>
      <c r="AL49" s="13"/>
      <c r="AM49" s="16"/>
      <c r="AN49" s="15"/>
      <c r="AO49" s="13"/>
      <c r="AP49" s="15"/>
      <c r="AQ49" s="15"/>
      <c r="AR49" s="13"/>
      <c r="AS49" s="15"/>
      <c r="AT49" s="21"/>
      <c r="AU49" s="21"/>
      <c r="AV49" s="21"/>
      <c r="AW49" s="23"/>
      <c r="AX49" s="21"/>
      <c r="AY49" s="13"/>
      <c r="AZ49" s="15"/>
      <c r="BA49" s="16"/>
      <c r="BB49" s="13"/>
      <c r="BC49" s="13"/>
      <c r="BD49" s="15" t="s">
        <v>245</v>
      </c>
      <c r="BE49" s="15"/>
      <c r="BF49" s="15"/>
      <c r="BG49" s="15"/>
      <c r="BH49" s="15"/>
      <c r="BI49" s="15"/>
      <c r="BJ49" s="15"/>
      <c r="BK49" s="13"/>
      <c r="BL49" s="17"/>
      <c r="BM49" s="121">
        <f t="shared" ref="BM49:BM50" si="11">COUNTIF(C49:BK49,"E")</f>
        <v>0</v>
      </c>
      <c r="BN49" s="119"/>
      <c r="BO49" s="118">
        <f t="shared" ref="BO49:BO50" si="12">COUNTIF(C49:BK49,"F")</f>
        <v>0</v>
      </c>
      <c r="BP49" s="119"/>
      <c r="BQ49" s="118">
        <f t="shared" ref="BQ49:BQ50" si="13">BM49+BO49</f>
        <v>0</v>
      </c>
      <c r="BR49" s="120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</row>
    <row r="50" spans="1:89" ht="19.5" customHeight="1">
      <c r="A50" s="13">
        <v>27</v>
      </c>
      <c r="B50" s="14" t="s">
        <v>46</v>
      </c>
      <c r="C50" s="15"/>
      <c r="D50" s="15"/>
      <c r="E50" s="13"/>
      <c r="F50" s="15"/>
      <c r="G50" s="15"/>
      <c r="H50" s="15"/>
      <c r="I50" s="16"/>
      <c r="J50" s="17"/>
      <c r="K50" s="15"/>
      <c r="L50" s="13"/>
      <c r="M50" s="15"/>
      <c r="N50" s="15"/>
      <c r="O50" s="15"/>
      <c r="P50" s="15"/>
      <c r="Q50" s="15"/>
      <c r="R50" s="18"/>
      <c r="S50" s="15"/>
      <c r="T50" s="15"/>
      <c r="U50" s="19"/>
      <c r="V50" s="20"/>
      <c r="W50" s="21"/>
      <c r="X50" s="17"/>
      <c r="Y50" s="33"/>
      <c r="Z50" s="15"/>
      <c r="AA50" s="21"/>
      <c r="AB50" s="21"/>
      <c r="AC50" s="21"/>
      <c r="AD50" s="21"/>
      <c r="AE50" s="21"/>
      <c r="AF50" s="21"/>
      <c r="AG50" s="23"/>
      <c r="AH50" s="21"/>
      <c r="AI50" s="23"/>
      <c r="AJ50" s="21"/>
      <c r="AK50" s="13"/>
      <c r="AL50" s="13"/>
      <c r="AM50" s="16"/>
      <c r="AN50" s="15"/>
      <c r="AO50" s="13"/>
      <c r="AP50" s="15"/>
      <c r="AQ50" s="15"/>
      <c r="AR50" s="13"/>
      <c r="AS50" s="15"/>
      <c r="AT50" s="21"/>
      <c r="AU50" s="21"/>
      <c r="AV50" s="21"/>
      <c r="AW50" s="23"/>
      <c r="AX50" s="21"/>
      <c r="AY50" s="13"/>
      <c r="AZ50" s="15"/>
      <c r="BA50" s="16"/>
      <c r="BB50" s="13"/>
      <c r="BC50" s="13"/>
      <c r="BD50" s="15" t="s">
        <v>245</v>
      </c>
      <c r="BE50" s="15"/>
      <c r="BF50" s="15"/>
      <c r="BG50" s="15"/>
      <c r="BH50" s="15"/>
      <c r="BI50" s="15"/>
      <c r="BJ50" s="15"/>
      <c r="BK50" s="13"/>
      <c r="BL50" s="17"/>
      <c r="BM50" s="121">
        <f t="shared" si="11"/>
        <v>0</v>
      </c>
      <c r="BN50" s="119"/>
      <c r="BO50" s="118">
        <f t="shared" si="12"/>
        <v>0</v>
      </c>
      <c r="BP50" s="119"/>
      <c r="BQ50" s="118">
        <f t="shared" si="13"/>
        <v>0</v>
      </c>
      <c r="BR50" s="120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</row>
    <row r="51" spans="1:89" ht="19.5" hidden="1" customHeight="1">
      <c r="A51" s="13">
        <v>28</v>
      </c>
      <c r="B51" s="38" t="s">
        <v>47</v>
      </c>
      <c r="C51" s="15"/>
      <c r="D51" s="15"/>
      <c r="E51" s="13"/>
      <c r="F51" s="15"/>
      <c r="G51" s="15"/>
      <c r="H51" s="15"/>
      <c r="I51" s="16"/>
      <c r="J51" s="17"/>
      <c r="K51" s="15"/>
      <c r="L51" s="15"/>
      <c r="M51" s="15"/>
      <c r="N51" s="15"/>
      <c r="O51" s="15"/>
      <c r="P51" s="15"/>
      <c r="Q51" s="15"/>
      <c r="R51" s="39"/>
      <c r="S51" s="15"/>
      <c r="T51" s="15"/>
      <c r="U51" s="19"/>
      <c r="V51" s="40"/>
      <c r="W51" s="13"/>
      <c r="X51" s="17"/>
      <c r="Y51" s="33"/>
      <c r="Z51" s="15"/>
      <c r="AA51" s="15"/>
      <c r="AB51" s="15"/>
      <c r="AC51" s="15"/>
      <c r="AD51" s="15"/>
      <c r="AE51" s="15"/>
      <c r="AF51" s="15"/>
      <c r="AG51" s="15"/>
      <c r="AH51" s="15"/>
      <c r="AI51" s="13"/>
      <c r="AJ51" s="21"/>
      <c r="AK51" s="13"/>
      <c r="AL51" s="41"/>
      <c r="AM51" s="16"/>
      <c r="AN51" s="15"/>
      <c r="AO51" s="13"/>
      <c r="AP51" s="15"/>
      <c r="AQ51" s="15"/>
      <c r="AR51" s="13"/>
      <c r="AS51" s="15"/>
      <c r="AT51" s="15"/>
      <c r="AU51" s="15"/>
      <c r="AV51" s="15"/>
      <c r="AW51" s="15"/>
      <c r="AX51" s="15"/>
      <c r="AY51" s="13"/>
      <c r="AZ51" s="15"/>
      <c r="BA51" s="16"/>
      <c r="BB51" s="13"/>
      <c r="BC51" s="13"/>
      <c r="BD51" s="15"/>
      <c r="BE51" s="15"/>
      <c r="BF51" s="15"/>
      <c r="BG51" s="15"/>
      <c r="BH51" s="15"/>
      <c r="BI51" s="15"/>
      <c r="BJ51" s="15"/>
      <c r="BK51" s="15"/>
      <c r="BL51" s="17"/>
      <c r="BM51" s="121">
        <f t="shared" ref="BM51:BM53" si="14">COUNTIF(C51:BK51,"E")</f>
        <v>0</v>
      </c>
      <c r="BN51" s="119"/>
      <c r="BO51" s="118">
        <f t="shared" ref="BO51:BO53" si="15">COUNTIF(C51:BK51,"F")</f>
        <v>0</v>
      </c>
      <c r="BP51" s="119"/>
      <c r="BQ51" s="118">
        <f t="shared" ref="BQ51:BQ53" si="16">BM51+BO51</f>
        <v>0</v>
      </c>
      <c r="BR51" s="120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</row>
    <row r="52" spans="1:89" ht="19.5" hidden="1" customHeight="1">
      <c r="A52" s="13">
        <v>29</v>
      </c>
      <c r="B52" s="27" t="s">
        <v>48</v>
      </c>
      <c r="C52" s="15"/>
      <c r="D52" s="15"/>
      <c r="E52" s="13"/>
      <c r="F52" s="15"/>
      <c r="G52" s="15"/>
      <c r="H52" s="15"/>
      <c r="I52" s="16"/>
      <c r="J52" s="17"/>
      <c r="K52" s="15"/>
      <c r="L52" s="15"/>
      <c r="M52" s="15"/>
      <c r="N52" s="15"/>
      <c r="O52" s="15"/>
      <c r="P52" s="15"/>
      <c r="Q52" s="15"/>
      <c r="R52" s="39"/>
      <c r="S52" s="15"/>
      <c r="T52" s="15"/>
      <c r="U52" s="19"/>
      <c r="V52" s="19"/>
      <c r="W52" s="15"/>
      <c r="X52" s="17"/>
      <c r="Y52" s="33"/>
      <c r="Z52" s="15"/>
      <c r="AA52" s="15"/>
      <c r="AB52" s="15"/>
      <c r="AC52" s="15"/>
      <c r="AD52" s="15"/>
      <c r="AE52" s="15"/>
      <c r="AF52" s="15"/>
      <c r="AG52" s="15"/>
      <c r="AH52" s="15"/>
      <c r="AI52" s="13"/>
      <c r="AJ52" s="13"/>
      <c r="AK52" s="13"/>
      <c r="AL52" s="13"/>
      <c r="AM52" s="16"/>
      <c r="AN52" s="13"/>
      <c r="AO52" s="13"/>
      <c r="AP52" s="15"/>
      <c r="AQ52" s="15"/>
      <c r="AR52" s="15"/>
      <c r="AS52" s="15"/>
      <c r="AT52" s="15"/>
      <c r="AU52" s="15"/>
      <c r="AV52" s="15"/>
      <c r="AW52" s="15"/>
      <c r="AX52" s="13"/>
      <c r="AY52" s="13"/>
      <c r="AZ52" s="15"/>
      <c r="BA52" s="16"/>
      <c r="BB52" s="13"/>
      <c r="BC52" s="13"/>
      <c r="BD52" s="15"/>
      <c r="BE52" s="15"/>
      <c r="BF52" s="15"/>
      <c r="BG52" s="15"/>
      <c r="BH52" s="15"/>
      <c r="BI52" s="15"/>
      <c r="BJ52" s="15"/>
      <c r="BK52" s="15"/>
      <c r="BL52" s="17"/>
      <c r="BM52" s="121">
        <f t="shared" si="14"/>
        <v>0</v>
      </c>
      <c r="BN52" s="119"/>
      <c r="BO52" s="118">
        <f t="shared" si="15"/>
        <v>0</v>
      </c>
      <c r="BP52" s="119"/>
      <c r="BQ52" s="118">
        <f t="shared" si="16"/>
        <v>0</v>
      </c>
      <c r="BR52" s="120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</row>
    <row r="53" spans="1:89" ht="19.5" hidden="1" customHeight="1">
      <c r="A53" s="13">
        <v>30</v>
      </c>
      <c r="B53" s="27" t="s">
        <v>49</v>
      </c>
      <c r="C53" s="15"/>
      <c r="D53" s="15"/>
      <c r="E53" s="13"/>
      <c r="F53" s="15"/>
      <c r="G53" s="15"/>
      <c r="H53" s="15"/>
      <c r="I53" s="16"/>
      <c r="J53" s="17"/>
      <c r="K53" s="15"/>
      <c r="L53" s="15"/>
      <c r="M53" s="15"/>
      <c r="N53" s="15"/>
      <c r="O53" s="15"/>
      <c r="P53" s="15"/>
      <c r="Q53" s="15"/>
      <c r="R53" s="39"/>
      <c r="S53" s="15"/>
      <c r="T53" s="15"/>
      <c r="U53" s="19"/>
      <c r="V53" s="19"/>
      <c r="W53" s="15"/>
      <c r="X53" s="17"/>
      <c r="Y53" s="33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6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3"/>
      <c r="AY53" s="13"/>
      <c r="AZ53" s="15"/>
      <c r="BA53" s="16"/>
      <c r="BB53" s="13"/>
      <c r="BC53" s="13"/>
      <c r="BD53" s="15"/>
      <c r="BE53" s="15"/>
      <c r="BF53" s="15"/>
      <c r="BG53" s="15"/>
      <c r="BH53" s="15"/>
      <c r="BI53" s="15"/>
      <c r="BJ53" s="15"/>
      <c r="BK53" s="15"/>
      <c r="BL53" s="17"/>
      <c r="BM53" s="121">
        <f t="shared" si="14"/>
        <v>0</v>
      </c>
      <c r="BN53" s="119"/>
      <c r="BO53" s="118">
        <f t="shared" si="15"/>
        <v>0</v>
      </c>
      <c r="BP53" s="119"/>
      <c r="BQ53" s="118">
        <f t="shared" si="16"/>
        <v>0</v>
      </c>
      <c r="BR53" s="120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</row>
    <row r="54" spans="1:89" ht="19.5" customHeight="1">
      <c r="A54" s="126"/>
      <c r="B54" s="127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3"/>
      <c r="S54" s="42"/>
      <c r="T54" s="42"/>
      <c r="U54" s="44"/>
      <c r="V54" s="78"/>
      <c r="W54" s="42"/>
      <c r="X54" s="42"/>
      <c r="Y54" s="45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128"/>
      <c r="BN54" s="129"/>
      <c r="BO54" s="130"/>
      <c r="BP54" s="129"/>
      <c r="BQ54" s="130"/>
      <c r="BR54" s="13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32" t="s">
        <v>50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4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53.25" customHeight="1">
      <c r="A56" s="135"/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  <c r="BI56" s="136"/>
      <c r="BJ56" s="136"/>
      <c r="BK56" s="136"/>
      <c r="BL56" s="136"/>
      <c r="BM56" s="136"/>
      <c r="BN56" s="136"/>
      <c r="BO56" s="136"/>
      <c r="BP56" s="136"/>
      <c r="BQ56" s="136"/>
      <c r="BR56" s="131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</row>
    <row r="57" spans="1:89" ht="26.25" customHeight="1">
      <c r="A57" s="137" t="s">
        <v>51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8"/>
      <c r="BP57" s="138"/>
      <c r="BQ57" s="138"/>
      <c r="BR57" s="139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</row>
    <row r="58" spans="1:89" ht="18" customHeight="1">
      <c r="A58" s="46" t="s">
        <v>52</v>
      </c>
      <c r="B58" s="47"/>
      <c r="C58" s="1"/>
      <c r="D58" s="48"/>
      <c r="E58" s="4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50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47"/>
      <c r="C59" s="51"/>
      <c r="D59" s="51"/>
      <c r="E59" s="49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0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1"/>
      <c r="AJ59" s="1"/>
      <c r="AK59" s="1"/>
      <c r="AL59" s="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79" t="s">
        <v>243</v>
      </c>
      <c r="C60" s="51"/>
      <c r="D60" s="51"/>
      <c r="E60" s="49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0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1"/>
      <c r="AJ60" s="1"/>
      <c r="AK60" s="1"/>
      <c r="AL60" s="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47"/>
      <c r="C61" s="51"/>
      <c r="D61" s="51"/>
      <c r="E61" s="49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0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1"/>
      <c r="AJ61" s="1"/>
      <c r="AK61" s="1"/>
      <c r="AL61" s="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47"/>
      <c r="C62" s="51"/>
      <c r="D62" s="51"/>
      <c r="E62" s="49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0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1"/>
      <c r="AJ62" s="1"/>
      <c r="AK62" s="1"/>
      <c r="AL62" s="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47"/>
      <c r="C63" s="51"/>
      <c r="D63" s="51"/>
      <c r="E63" s="49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0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1"/>
      <c r="AJ63" s="1"/>
      <c r="AK63" s="1"/>
      <c r="AL63" s="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47"/>
      <c r="C64" s="51"/>
      <c r="D64" s="51"/>
      <c r="E64" s="49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0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1"/>
      <c r="AJ64" s="1"/>
      <c r="AK64" s="1"/>
      <c r="AL64" s="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47"/>
      <c r="C65" s="51"/>
      <c r="D65" s="51"/>
      <c r="E65" s="49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0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1"/>
      <c r="AJ65" s="1"/>
      <c r="AK65" s="1"/>
      <c r="AL65" s="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47"/>
      <c r="C66" s="51"/>
      <c r="D66" s="51"/>
      <c r="E66" s="49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0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1"/>
      <c r="AJ66" s="1"/>
      <c r="AK66" s="1"/>
      <c r="AL66" s="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47"/>
      <c r="C67" s="51"/>
      <c r="D67" s="51"/>
      <c r="E67" s="49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0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1"/>
      <c r="AJ67" s="1"/>
      <c r="AK67" s="1"/>
      <c r="AL67" s="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47"/>
      <c r="C68" s="51"/>
      <c r="D68" s="51"/>
      <c r="E68" s="49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0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1"/>
      <c r="AJ68" s="1"/>
      <c r="AK68" s="1"/>
      <c r="AL68" s="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47"/>
      <c r="C69" s="51"/>
      <c r="D69" s="51"/>
      <c r="E69" s="49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0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1"/>
      <c r="AJ69" s="1"/>
      <c r="AK69" s="1"/>
      <c r="AL69" s="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47"/>
      <c r="C70" s="51"/>
      <c r="D70" s="51"/>
      <c r="E70" s="49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0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1"/>
      <c r="AJ70" s="1"/>
      <c r="AK70" s="1"/>
      <c r="AL70" s="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47"/>
      <c r="C71" s="51"/>
      <c r="D71" s="51"/>
      <c r="E71" s="49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0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1"/>
      <c r="AJ71" s="1"/>
      <c r="AK71" s="1"/>
      <c r="AL71" s="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47"/>
      <c r="C72" s="51"/>
      <c r="D72" s="51"/>
      <c r="E72" s="49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0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1"/>
      <c r="AJ72" s="1"/>
      <c r="AK72" s="1"/>
      <c r="AL72" s="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47"/>
      <c r="C73" s="51"/>
      <c r="D73" s="51"/>
      <c r="E73" s="49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0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1"/>
      <c r="AJ73" s="1"/>
      <c r="AK73" s="1"/>
      <c r="AL73" s="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47"/>
      <c r="C74" s="51"/>
      <c r="D74" s="51"/>
      <c r="E74" s="49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0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1"/>
      <c r="AJ74" s="1"/>
      <c r="AK74" s="1"/>
      <c r="AL74" s="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47"/>
      <c r="C75" s="51"/>
      <c r="D75" s="51"/>
      <c r="E75" s="49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0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1"/>
      <c r="AJ75" s="1"/>
      <c r="AK75" s="1"/>
      <c r="AL75" s="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47"/>
      <c r="C76" s="51"/>
      <c r="D76" s="51"/>
      <c r="E76" s="49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0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1"/>
      <c r="AJ76" s="1"/>
      <c r="AK76" s="1"/>
      <c r="AL76" s="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>
      <c r="A77" s="1"/>
      <c r="B77" s="47"/>
      <c r="C77" s="51"/>
      <c r="D77" s="51"/>
      <c r="E77" s="49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0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1"/>
      <c r="AJ77" s="1"/>
      <c r="AK77" s="1"/>
      <c r="AL77" s="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>
      <c r="A78" s="1"/>
      <c r="B78" s="47"/>
      <c r="C78" s="51"/>
      <c r="D78" s="51"/>
      <c r="E78" s="49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0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1"/>
      <c r="AJ78" s="1"/>
      <c r="AK78" s="1"/>
      <c r="AL78" s="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5.75" customHeight="1">
      <c r="A79" s="1"/>
      <c r="B79" s="47"/>
      <c r="C79" s="51"/>
      <c r="D79" s="51"/>
      <c r="E79" s="49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0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1"/>
      <c r="AJ79" s="1"/>
      <c r="AK79" s="1"/>
      <c r="AL79" s="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spans="1:89" ht="15.75" customHeight="1">
      <c r="A80" s="1"/>
      <c r="B80" s="47"/>
      <c r="C80" s="51"/>
      <c r="D80" s="51"/>
      <c r="E80" s="49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0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1"/>
      <c r="AJ80" s="1"/>
      <c r="AK80" s="1"/>
      <c r="AL80" s="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spans="1:89" ht="15.75" customHeight="1">
      <c r="A81" s="1"/>
      <c r="B81" s="47"/>
      <c r="C81" s="51"/>
      <c r="D81" s="51"/>
      <c r="E81" s="49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0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1"/>
      <c r="AJ81" s="1"/>
      <c r="AK81" s="1"/>
      <c r="AL81" s="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spans="1:89" ht="15.75" customHeight="1">
      <c r="A82" s="1"/>
      <c r="B82" s="47"/>
      <c r="C82" s="51"/>
      <c r="D82" s="51"/>
      <c r="E82" s="49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0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1"/>
      <c r="AJ82" s="1"/>
      <c r="AK82" s="1"/>
      <c r="AL82" s="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spans="1:89" ht="15.75" customHeight="1">
      <c r="A83" s="1"/>
      <c r="B83" s="47"/>
      <c r="C83" s="51"/>
      <c r="D83" s="51"/>
      <c r="E83" s="49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0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1"/>
      <c r="AJ83" s="1"/>
      <c r="AK83" s="1"/>
      <c r="AL83" s="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spans="1:89" ht="15.75" customHeight="1">
      <c r="A84" s="1"/>
      <c r="B84" s="47"/>
      <c r="C84" s="51"/>
      <c r="D84" s="51"/>
      <c r="E84" s="49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0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1"/>
      <c r="AJ84" s="1"/>
      <c r="AK84" s="1"/>
      <c r="AL84" s="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spans="1:89" ht="15.75" customHeight="1">
      <c r="A85" s="1"/>
      <c r="B85" s="47"/>
      <c r="C85" s="51"/>
      <c r="D85" s="51"/>
      <c r="E85" s="49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0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1"/>
      <c r="AJ85" s="1"/>
      <c r="AK85" s="1"/>
      <c r="AL85" s="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spans="1:89" ht="15.75" customHeight="1">
      <c r="A86" s="1"/>
      <c r="B86" s="47"/>
      <c r="C86" s="51"/>
      <c r="D86" s="51"/>
      <c r="E86" s="49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0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1"/>
      <c r="AJ86" s="1"/>
      <c r="AK86" s="1"/>
      <c r="AL86" s="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spans="1:89" ht="15.75" customHeight="1">
      <c r="A87" s="1"/>
      <c r="B87" s="47"/>
      <c r="C87" s="51"/>
      <c r="D87" s="51"/>
      <c r="E87" s="49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0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1"/>
      <c r="AJ87" s="1"/>
      <c r="AK87" s="1"/>
      <c r="AL87" s="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spans="1:89" ht="15.75" customHeight="1">
      <c r="A88" s="1"/>
      <c r="B88" s="47"/>
      <c r="C88" s="51"/>
      <c r="D88" s="51"/>
      <c r="E88" s="49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0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1"/>
      <c r="AJ88" s="1"/>
      <c r="AK88" s="1"/>
      <c r="AL88" s="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spans="1:89" ht="15.75" customHeight="1">
      <c r="A89" s="1"/>
      <c r="B89" s="47"/>
      <c r="C89" s="51"/>
      <c r="D89" s="51"/>
      <c r="E89" s="49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0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1"/>
      <c r="AJ89" s="1"/>
      <c r="AK89" s="1"/>
      <c r="AL89" s="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spans="1:89" ht="15.75" customHeight="1">
      <c r="A90" s="1"/>
      <c r="B90" s="47"/>
      <c r="C90" s="51"/>
      <c r="D90" s="51"/>
      <c r="E90" s="49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0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1"/>
      <c r="AJ90" s="1"/>
      <c r="AK90" s="1"/>
      <c r="AL90" s="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spans="1:89" ht="15.75" customHeight="1">
      <c r="A91" s="1"/>
      <c r="B91" s="47"/>
      <c r="C91" s="51"/>
      <c r="D91" s="51"/>
      <c r="E91" s="49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0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1"/>
      <c r="AJ91" s="1"/>
      <c r="AK91" s="1"/>
      <c r="AL91" s="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spans="1:89" ht="15.75" customHeight="1">
      <c r="A92" s="1"/>
      <c r="B92" s="47"/>
      <c r="C92" s="51"/>
      <c r="D92" s="51"/>
      <c r="E92" s="49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0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1"/>
      <c r="AJ92" s="1"/>
      <c r="AK92" s="1"/>
      <c r="AL92" s="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spans="1:89" ht="15.75" customHeight="1">
      <c r="A93" s="1"/>
      <c r="B93" s="47"/>
      <c r="C93" s="51"/>
      <c r="D93" s="51"/>
      <c r="E93" s="49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0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1"/>
      <c r="AJ93" s="1"/>
      <c r="AK93" s="1"/>
      <c r="AL93" s="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spans="1:89" ht="15.75" customHeight="1">
      <c r="A94" s="1"/>
      <c r="B94" s="47"/>
      <c r="C94" s="51"/>
      <c r="D94" s="51"/>
      <c r="E94" s="49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0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1"/>
      <c r="AJ94" s="1"/>
      <c r="AK94" s="1"/>
      <c r="AL94" s="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spans="1:89" ht="15.75" customHeight="1">
      <c r="A95" s="1"/>
      <c r="B95" s="47"/>
      <c r="C95" s="51"/>
      <c r="D95" s="51"/>
      <c r="E95" s="49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0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1"/>
      <c r="AJ95" s="1"/>
      <c r="AK95" s="1"/>
      <c r="AL95" s="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spans="1:89" ht="15.75" customHeight="1">
      <c r="A96" s="1"/>
      <c r="B96" s="47"/>
      <c r="C96" s="51"/>
      <c r="D96" s="51"/>
      <c r="E96" s="49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0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1"/>
      <c r="AJ96" s="1"/>
      <c r="AK96" s="1"/>
      <c r="AL96" s="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spans="1:89" ht="15.75" customHeight="1">
      <c r="A97" s="1"/>
      <c r="B97" s="47"/>
      <c r="C97" s="51"/>
      <c r="D97" s="51"/>
      <c r="E97" s="49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0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1"/>
      <c r="AJ97" s="1"/>
      <c r="AK97" s="1"/>
      <c r="AL97" s="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spans="1:89" ht="15.75" customHeight="1">
      <c r="A98" s="1"/>
      <c r="B98" s="47"/>
      <c r="C98" s="51"/>
      <c r="D98" s="51"/>
      <c r="E98" s="49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0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1"/>
      <c r="AJ98" s="1"/>
      <c r="AK98" s="1"/>
      <c r="AL98" s="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spans="1:89" ht="15.75" customHeight="1">
      <c r="A99" s="1"/>
      <c r="B99" s="47"/>
      <c r="C99" s="51"/>
      <c r="D99" s="51"/>
      <c r="E99" s="49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0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1"/>
      <c r="AJ99" s="1"/>
      <c r="AK99" s="1"/>
      <c r="AL99" s="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spans="1:89" ht="15.75" customHeight="1">
      <c r="A100" s="1"/>
      <c r="B100" s="47"/>
      <c r="C100" s="51"/>
      <c r="D100" s="51"/>
      <c r="E100" s="49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0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1"/>
      <c r="AJ100" s="1"/>
      <c r="AK100" s="1"/>
      <c r="AL100" s="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spans="1:89" ht="15.75" customHeight="1">
      <c r="A101" s="1"/>
      <c r="B101" s="47"/>
      <c r="C101" s="51"/>
      <c r="D101" s="51"/>
      <c r="E101" s="49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0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1"/>
      <c r="AJ101" s="1"/>
      <c r="AK101" s="1"/>
      <c r="AL101" s="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spans="1:89" ht="15.75" customHeight="1">
      <c r="A102" s="1"/>
      <c r="B102" s="47"/>
      <c r="C102" s="51"/>
      <c r="D102" s="51"/>
      <c r="E102" s="49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0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1"/>
      <c r="AJ102" s="1"/>
      <c r="AK102" s="1"/>
      <c r="AL102" s="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spans="1:89" ht="15.75" customHeight="1">
      <c r="A103" s="1"/>
      <c r="B103" s="47"/>
      <c r="C103" s="51"/>
      <c r="D103" s="51"/>
      <c r="E103" s="49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0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1"/>
      <c r="AJ103" s="1"/>
      <c r="AK103" s="1"/>
      <c r="AL103" s="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spans="1:89" ht="15.75" customHeight="1">
      <c r="A104" s="1"/>
      <c r="B104" s="47"/>
      <c r="C104" s="51"/>
      <c r="D104" s="51"/>
      <c r="E104" s="49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0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1"/>
      <c r="AJ104" s="1"/>
      <c r="AK104" s="1"/>
      <c r="AL104" s="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spans="1:89" ht="15.75" customHeight="1">
      <c r="A105" s="1"/>
      <c r="B105" s="47"/>
      <c r="C105" s="51"/>
      <c r="D105" s="51"/>
      <c r="E105" s="49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0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1"/>
      <c r="AJ105" s="1"/>
      <c r="AK105" s="1"/>
      <c r="AL105" s="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spans="1:89" ht="15.75" customHeight="1">
      <c r="A106" s="1"/>
      <c r="B106" s="47"/>
      <c r="C106" s="51"/>
      <c r="D106" s="51"/>
      <c r="E106" s="49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0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1"/>
      <c r="AJ106" s="1"/>
      <c r="AK106" s="1"/>
      <c r="AL106" s="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spans="1:89" ht="15.75" customHeight="1"/>
    <row r="108" spans="1:89" ht="15.75" customHeight="1"/>
    <row r="109" spans="1:89" ht="15.75" customHeight="1"/>
    <row r="110" spans="1:89" ht="15.75" customHeight="1"/>
    <row r="111" spans="1:89" ht="15.75" customHeight="1"/>
    <row r="112" spans="1:89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  <row r="1001" customFormat="1" ht="15.75" customHeight="1"/>
  </sheetData>
  <mergeCells count="172">
    <mergeCell ref="BQ44:BR44"/>
    <mergeCell ref="BO44:BP44"/>
    <mergeCell ref="BM44:BN44"/>
    <mergeCell ref="BM45:BN45"/>
    <mergeCell ref="BM46:BN46"/>
    <mergeCell ref="BM47:BN47"/>
    <mergeCell ref="BM49:BN49"/>
    <mergeCell ref="BM50:BN50"/>
    <mergeCell ref="BO45:BP45"/>
    <mergeCell ref="BO46:BP46"/>
    <mergeCell ref="BO47:BP47"/>
    <mergeCell ref="BO49:BP49"/>
    <mergeCell ref="BO50:BP50"/>
    <mergeCell ref="BQ45:BR45"/>
    <mergeCell ref="BQ46:BR46"/>
    <mergeCell ref="BQ47:BR47"/>
    <mergeCell ref="BQ49:BR49"/>
    <mergeCell ref="BQ50:BR50"/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BL9:BR9"/>
    <mergeCell ref="BM10:BR11"/>
    <mergeCell ref="BM12:BN12"/>
    <mergeCell ref="BO12:BP12"/>
    <mergeCell ref="BQ12:BR12"/>
    <mergeCell ref="F8:G8"/>
    <mergeCell ref="M8:N8"/>
    <mergeCell ref="Q8:BR8"/>
    <mergeCell ref="A9:AV9"/>
    <mergeCell ref="AW9:BD9"/>
    <mergeCell ref="BE9:BK9"/>
    <mergeCell ref="C10:BL10"/>
    <mergeCell ref="A8:B8"/>
    <mergeCell ref="A10:A12"/>
    <mergeCell ref="B10:B12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BE11:BF11"/>
    <mergeCell ref="BG11:BH11"/>
    <mergeCell ref="BI11:BJ11"/>
    <mergeCell ref="BK11:BL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M13:BN13"/>
    <mergeCell ref="BO13:BP13"/>
    <mergeCell ref="BQ13:BR13"/>
    <mergeCell ref="BO14:BP14"/>
    <mergeCell ref="BQ14:BR14"/>
    <mergeCell ref="BM14:BN14"/>
    <mergeCell ref="BM15:BN15"/>
    <mergeCell ref="BO15:BP15"/>
    <mergeCell ref="BQ15:BR15"/>
    <mergeCell ref="BM16:BN16"/>
    <mergeCell ref="BO16:BP16"/>
    <mergeCell ref="BQ16:BR16"/>
    <mergeCell ref="BO19:BP19"/>
    <mergeCell ref="BQ19:BR19"/>
    <mergeCell ref="BM17:BN17"/>
    <mergeCell ref="BO17:BP17"/>
    <mergeCell ref="BQ17:BR17"/>
    <mergeCell ref="BM18:BN18"/>
    <mergeCell ref="BO18:BP18"/>
    <mergeCell ref="BQ18:BR18"/>
    <mergeCell ref="BM19:BN19"/>
    <mergeCell ref="BO22:BP22"/>
    <mergeCell ref="BQ22:BR22"/>
    <mergeCell ref="BM20:BN20"/>
    <mergeCell ref="BO20:BP20"/>
    <mergeCell ref="BQ20:BR20"/>
    <mergeCell ref="BM21:BN21"/>
    <mergeCell ref="BO21:BP21"/>
    <mergeCell ref="BQ21:BR21"/>
    <mergeCell ref="BM22:BN22"/>
    <mergeCell ref="BO34:BP34"/>
    <mergeCell ref="BQ34:BR34"/>
    <mergeCell ref="BM32:BN32"/>
    <mergeCell ref="BO32:BP32"/>
    <mergeCell ref="BQ32:BR32"/>
    <mergeCell ref="BM33:BN33"/>
    <mergeCell ref="BO33:BP33"/>
    <mergeCell ref="BQ33:BR33"/>
    <mergeCell ref="BM34:BN34"/>
    <mergeCell ref="BO37:BP37"/>
    <mergeCell ref="BQ37:BR37"/>
    <mergeCell ref="BM35:BN35"/>
    <mergeCell ref="BO35:BP35"/>
    <mergeCell ref="BQ35:BR35"/>
    <mergeCell ref="BM36:BN36"/>
    <mergeCell ref="BO36:BP36"/>
    <mergeCell ref="BQ36:BR36"/>
    <mergeCell ref="BM37:BN37"/>
    <mergeCell ref="BO52:BP52"/>
    <mergeCell ref="BQ52:BR52"/>
    <mergeCell ref="A54:B54"/>
    <mergeCell ref="BM54:BN54"/>
    <mergeCell ref="BO54:BP54"/>
    <mergeCell ref="BQ54:BR54"/>
    <mergeCell ref="A55:BR56"/>
    <mergeCell ref="A57:BR57"/>
    <mergeCell ref="BM38:BN38"/>
    <mergeCell ref="BO38:BP38"/>
    <mergeCell ref="BQ38:BR38"/>
    <mergeCell ref="BM51:BN51"/>
    <mergeCell ref="BO51:BP51"/>
    <mergeCell ref="BQ51:BR51"/>
    <mergeCell ref="BM52:BN52"/>
    <mergeCell ref="BM53:BN53"/>
    <mergeCell ref="BO53:BP53"/>
    <mergeCell ref="BQ53:BR53"/>
    <mergeCell ref="BM39:BN39"/>
    <mergeCell ref="BO39:BP39"/>
    <mergeCell ref="BQ39:BR39"/>
    <mergeCell ref="BM40:BN40"/>
    <mergeCell ref="BO40:BP40"/>
    <mergeCell ref="BQ40:BR40"/>
    <mergeCell ref="BO25:BP25"/>
    <mergeCell ref="BQ25:BR25"/>
    <mergeCell ref="BM23:BN23"/>
    <mergeCell ref="BO23:BP23"/>
    <mergeCell ref="BQ23:BR23"/>
    <mergeCell ref="BM24:BN24"/>
    <mergeCell ref="BO24:BP24"/>
    <mergeCell ref="BQ24:BR24"/>
    <mergeCell ref="BM25:BN25"/>
    <mergeCell ref="BO28:BP28"/>
    <mergeCell ref="BQ28:BR28"/>
    <mergeCell ref="BM26:BN26"/>
    <mergeCell ref="BO26:BP26"/>
    <mergeCell ref="BQ26:BR26"/>
    <mergeCell ref="BM27:BN27"/>
    <mergeCell ref="BO27:BP27"/>
    <mergeCell ref="BQ27:BR27"/>
    <mergeCell ref="BM28:BN28"/>
    <mergeCell ref="BO31:BP31"/>
    <mergeCell ref="BQ31:BR31"/>
    <mergeCell ref="BM29:BN29"/>
    <mergeCell ref="BO29:BP29"/>
    <mergeCell ref="BQ29:BR29"/>
    <mergeCell ref="BM30:BN30"/>
    <mergeCell ref="BO30:BP30"/>
    <mergeCell ref="BQ30:BR30"/>
    <mergeCell ref="BM31:BN31"/>
  </mergeCells>
  <pageMargins left="1.27366141732283" right="0.70866141732283505" top="0.74803149606299202" bottom="0.74803149606299202" header="0" footer="0"/>
  <pageSetup paperSize="9" orientation="landscape"/>
  <rowBreaks count="1" manualBreakCount="1">
    <brk id="58" man="1"/>
  </rowBreaks>
  <colBreaks count="1" manualBreakCount="1">
    <brk id="71" man="1"/>
  </colBreaks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K1001"/>
  <sheetViews>
    <sheetView topLeftCell="A12" zoomScale="55" zoomScaleNormal="55" workbookViewId="0">
      <selection activeCell="AU47" sqref="AU47"/>
    </sheetView>
  </sheetViews>
  <sheetFormatPr baseColWidth="10" defaultColWidth="14.3984375" defaultRowHeight="15" customHeight="1"/>
  <cols>
    <col min="1" max="1" width="4.8984375" style="82" customWidth="1"/>
    <col min="2" max="2" width="50.09765625" style="82" customWidth="1"/>
    <col min="3" max="3" width="3" style="82" customWidth="1"/>
    <col min="4" max="4" width="3.296875" style="82" customWidth="1"/>
    <col min="5" max="8" width="3" style="82" customWidth="1"/>
    <col min="9" max="9" width="3.59765625" style="82" customWidth="1"/>
    <col min="10" max="35" width="3" style="82" customWidth="1"/>
    <col min="36" max="36" width="4.3984375" style="82" customWidth="1"/>
    <col min="37" max="64" width="3" style="82" customWidth="1"/>
    <col min="65" max="65" width="2.69921875" style="82" customWidth="1"/>
    <col min="66" max="66" width="1.8984375" style="82" customWidth="1"/>
    <col min="67" max="67" width="2.69921875" style="82" customWidth="1"/>
    <col min="68" max="68" width="1.3984375" style="82" customWidth="1"/>
    <col min="69" max="69" width="2.69921875" style="82" customWidth="1"/>
    <col min="70" max="70" width="3.296875" style="82" customWidth="1"/>
    <col min="71" max="71" width="14.59765625" style="82" customWidth="1"/>
    <col min="72" max="72" width="19" style="82" customWidth="1"/>
    <col min="73" max="89" width="8.3984375" style="82" customWidth="1"/>
    <col min="90" max="16384" width="14.3984375" style="82"/>
  </cols>
  <sheetData>
    <row r="1" spans="1:89" ht="12.75" customHeight="1">
      <c r="A1" s="177"/>
      <c r="B1" s="155"/>
      <c r="C1" s="179" t="s">
        <v>0</v>
      </c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80"/>
      <c r="BN1" s="181"/>
      <c r="BO1" s="181"/>
      <c r="BP1" s="181"/>
      <c r="BQ1" s="181"/>
      <c r="BR1" s="182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178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83"/>
      <c r="BN2" s="133"/>
      <c r="BO2" s="133"/>
      <c r="BP2" s="133"/>
      <c r="BQ2" s="133"/>
      <c r="BR2" s="134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178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83"/>
      <c r="BN3" s="133"/>
      <c r="BO3" s="133"/>
      <c r="BP3" s="133"/>
      <c r="BQ3" s="133"/>
      <c r="BR3" s="134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178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83"/>
      <c r="BN4" s="133"/>
      <c r="BO4" s="133"/>
      <c r="BP4" s="133"/>
      <c r="BQ4" s="133"/>
      <c r="BR4" s="134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178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83"/>
      <c r="BN5" s="133"/>
      <c r="BO5" s="133"/>
      <c r="BP5" s="133"/>
      <c r="BQ5" s="133"/>
      <c r="BR5" s="134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>
      <c r="A6" s="135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84"/>
      <c r="BN6" s="136"/>
      <c r="BO6" s="136"/>
      <c r="BP6" s="136"/>
      <c r="BQ6" s="136"/>
      <c r="BR6" s="13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>
      <c r="A7" s="185" t="s">
        <v>1</v>
      </c>
      <c r="B7" s="155"/>
      <c r="C7" s="186" t="s">
        <v>2</v>
      </c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9"/>
      <c r="AO7" s="179" t="s">
        <v>3</v>
      </c>
      <c r="AP7" s="155"/>
      <c r="AQ7" s="155"/>
      <c r="AR7" s="155"/>
      <c r="AS7" s="156"/>
      <c r="AT7" s="187">
        <v>122128</v>
      </c>
      <c r="AU7" s="155"/>
      <c r="AV7" s="155"/>
      <c r="AW7" s="155"/>
      <c r="AX7" s="155"/>
      <c r="AY7" s="156"/>
      <c r="AZ7" s="176" t="s">
        <v>4</v>
      </c>
      <c r="BA7" s="155"/>
      <c r="BB7" s="155"/>
      <c r="BC7" s="155"/>
      <c r="BD7" s="156"/>
      <c r="BE7" s="176">
        <v>3181464</v>
      </c>
      <c r="BF7" s="155"/>
      <c r="BG7" s="155"/>
      <c r="BH7" s="155"/>
      <c r="BI7" s="155"/>
      <c r="BJ7" s="155"/>
      <c r="BK7" s="155"/>
      <c r="BL7" s="155"/>
      <c r="BM7" s="155"/>
      <c r="BN7" s="155"/>
      <c r="BO7" s="155"/>
      <c r="BP7" s="155"/>
      <c r="BQ7" s="155"/>
      <c r="BR7" s="15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>
      <c r="A8" s="137" t="s">
        <v>5</v>
      </c>
      <c r="B8" s="138"/>
      <c r="C8" s="3" t="s">
        <v>6</v>
      </c>
      <c r="D8" s="4"/>
      <c r="E8" s="5"/>
      <c r="F8" s="165"/>
      <c r="G8" s="139"/>
      <c r="H8" s="6" t="s">
        <v>7</v>
      </c>
      <c r="I8" s="4"/>
      <c r="J8" s="4"/>
      <c r="K8" s="4"/>
      <c r="L8" s="7"/>
      <c r="M8" s="165" t="s">
        <v>8</v>
      </c>
      <c r="N8" s="139"/>
      <c r="O8" s="8"/>
      <c r="P8" s="8"/>
      <c r="Q8" s="165" t="s">
        <v>9</v>
      </c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9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>
      <c r="A9" s="166" t="s">
        <v>244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9"/>
      <c r="AW9" s="167">
        <v>45992</v>
      </c>
      <c r="AX9" s="138"/>
      <c r="AY9" s="138"/>
      <c r="AZ9" s="138"/>
      <c r="BA9" s="138"/>
      <c r="BB9" s="138"/>
      <c r="BC9" s="138"/>
      <c r="BD9" s="139"/>
      <c r="BE9" s="168" t="s">
        <v>10</v>
      </c>
      <c r="BF9" s="138"/>
      <c r="BG9" s="138"/>
      <c r="BH9" s="138"/>
      <c r="BI9" s="138"/>
      <c r="BJ9" s="138"/>
      <c r="BK9" s="139"/>
      <c r="BL9" s="153">
        <v>46021</v>
      </c>
      <c r="BM9" s="138"/>
      <c r="BN9" s="138"/>
      <c r="BO9" s="138"/>
      <c r="BP9" s="138"/>
      <c r="BQ9" s="138"/>
      <c r="BR9" s="139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172" t="s">
        <v>11</v>
      </c>
      <c r="B10" s="175" t="s">
        <v>12</v>
      </c>
      <c r="C10" s="169">
        <v>45992</v>
      </c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1"/>
      <c r="BM10" s="154" t="s">
        <v>13</v>
      </c>
      <c r="BN10" s="155"/>
      <c r="BO10" s="155"/>
      <c r="BP10" s="155"/>
      <c r="BQ10" s="155"/>
      <c r="BR10" s="15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173"/>
      <c r="B11" s="173"/>
      <c r="C11" s="148">
        <v>1</v>
      </c>
      <c r="D11" s="147"/>
      <c r="E11" s="149">
        <v>2</v>
      </c>
      <c r="F11" s="147"/>
      <c r="G11" s="150">
        <v>3</v>
      </c>
      <c r="H11" s="147"/>
      <c r="I11" s="188">
        <v>4</v>
      </c>
      <c r="J11" s="189"/>
      <c r="K11" s="148">
        <v>5</v>
      </c>
      <c r="L11" s="147"/>
      <c r="M11" s="149">
        <v>6</v>
      </c>
      <c r="N11" s="147"/>
      <c r="O11" s="148">
        <v>7</v>
      </c>
      <c r="P11" s="147"/>
      <c r="Q11" s="149">
        <v>8</v>
      </c>
      <c r="R11" s="147"/>
      <c r="S11" s="148">
        <v>9</v>
      </c>
      <c r="T11" s="147"/>
      <c r="U11" s="146">
        <v>10</v>
      </c>
      <c r="V11" s="147"/>
      <c r="W11" s="190">
        <v>11</v>
      </c>
      <c r="X11" s="189"/>
      <c r="Y11" s="149">
        <v>12</v>
      </c>
      <c r="Z11" s="147"/>
      <c r="AA11" s="148">
        <v>13</v>
      </c>
      <c r="AB11" s="147"/>
      <c r="AC11" s="149">
        <v>14</v>
      </c>
      <c r="AD11" s="147"/>
      <c r="AE11" s="148">
        <v>15</v>
      </c>
      <c r="AF11" s="147"/>
      <c r="AG11" s="149">
        <v>16</v>
      </c>
      <c r="AH11" s="147"/>
      <c r="AI11" s="150">
        <v>17</v>
      </c>
      <c r="AJ11" s="147"/>
      <c r="AK11" s="149">
        <v>18</v>
      </c>
      <c r="AL11" s="147"/>
      <c r="AM11" s="148">
        <v>19</v>
      </c>
      <c r="AN11" s="147"/>
      <c r="AO11" s="149">
        <v>20</v>
      </c>
      <c r="AP11" s="147"/>
      <c r="AQ11" s="148">
        <v>21</v>
      </c>
      <c r="AR11" s="147"/>
      <c r="AS11" s="149">
        <v>22</v>
      </c>
      <c r="AT11" s="147"/>
      <c r="AU11" s="148">
        <v>23</v>
      </c>
      <c r="AV11" s="147"/>
      <c r="AW11" s="146">
        <v>24</v>
      </c>
      <c r="AX11" s="147"/>
      <c r="AY11" s="148">
        <v>25</v>
      </c>
      <c r="AZ11" s="147"/>
      <c r="BA11" s="149">
        <v>26</v>
      </c>
      <c r="BB11" s="147"/>
      <c r="BC11" s="148">
        <v>27</v>
      </c>
      <c r="BD11" s="147"/>
      <c r="BE11" s="149">
        <v>28</v>
      </c>
      <c r="BF11" s="147"/>
      <c r="BG11" s="148">
        <v>29</v>
      </c>
      <c r="BH11" s="147"/>
      <c r="BI11" s="149">
        <v>30</v>
      </c>
      <c r="BJ11" s="147"/>
      <c r="BK11" s="148">
        <v>31</v>
      </c>
      <c r="BL11" s="147"/>
      <c r="BM11" s="157"/>
      <c r="BN11" s="158"/>
      <c r="BO11" s="158"/>
      <c r="BP11" s="158"/>
      <c r="BQ11" s="158"/>
      <c r="BR11" s="15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>
      <c r="A12" s="174"/>
      <c r="B12" s="174"/>
      <c r="C12" s="10" t="s">
        <v>14</v>
      </c>
      <c r="D12" s="11" t="s">
        <v>15</v>
      </c>
      <c r="E12" s="11" t="s">
        <v>14</v>
      </c>
      <c r="F12" s="11" t="s">
        <v>15</v>
      </c>
      <c r="G12" s="11" t="s">
        <v>14</v>
      </c>
      <c r="H12" s="11" t="s">
        <v>15</v>
      </c>
      <c r="I12" s="11" t="s">
        <v>14</v>
      </c>
      <c r="J12" s="11" t="s">
        <v>15</v>
      </c>
      <c r="K12" s="11" t="s">
        <v>14</v>
      </c>
      <c r="L12" s="11" t="s">
        <v>15</v>
      </c>
      <c r="M12" s="11" t="s">
        <v>14</v>
      </c>
      <c r="N12" s="11" t="s">
        <v>15</v>
      </c>
      <c r="O12" s="11" t="s">
        <v>14</v>
      </c>
      <c r="P12" s="11" t="s">
        <v>15</v>
      </c>
      <c r="Q12" s="11" t="s">
        <v>14</v>
      </c>
      <c r="R12" s="11" t="s">
        <v>15</v>
      </c>
      <c r="S12" s="11" t="s">
        <v>14</v>
      </c>
      <c r="T12" s="11" t="s">
        <v>15</v>
      </c>
      <c r="U12" s="11" t="s">
        <v>14</v>
      </c>
      <c r="V12" s="11" t="s">
        <v>15</v>
      </c>
      <c r="W12" s="11" t="s">
        <v>14</v>
      </c>
      <c r="X12" s="11" t="s">
        <v>15</v>
      </c>
      <c r="Y12" s="11" t="s">
        <v>14</v>
      </c>
      <c r="Z12" s="11" t="s">
        <v>15</v>
      </c>
      <c r="AA12" s="10" t="s">
        <v>14</v>
      </c>
      <c r="AB12" s="11" t="s">
        <v>15</v>
      </c>
      <c r="AC12" s="10" t="s">
        <v>14</v>
      </c>
      <c r="AD12" s="11" t="s">
        <v>15</v>
      </c>
      <c r="AE12" s="10" t="s">
        <v>14</v>
      </c>
      <c r="AF12" s="11" t="s">
        <v>15</v>
      </c>
      <c r="AG12" s="10" t="s">
        <v>14</v>
      </c>
      <c r="AH12" s="11" t="s">
        <v>15</v>
      </c>
      <c r="AI12" s="10" t="s">
        <v>14</v>
      </c>
      <c r="AJ12" s="11" t="s">
        <v>15</v>
      </c>
      <c r="AK12" s="10" t="s">
        <v>14</v>
      </c>
      <c r="AL12" s="11" t="s">
        <v>15</v>
      </c>
      <c r="AM12" s="10" t="s">
        <v>14</v>
      </c>
      <c r="AN12" s="11" t="s">
        <v>15</v>
      </c>
      <c r="AO12" s="10" t="s">
        <v>14</v>
      </c>
      <c r="AP12" s="11" t="s">
        <v>15</v>
      </c>
      <c r="AQ12" s="10" t="s">
        <v>14</v>
      </c>
      <c r="AR12" s="11" t="s">
        <v>15</v>
      </c>
      <c r="AS12" s="10" t="s">
        <v>14</v>
      </c>
      <c r="AT12" s="11" t="s">
        <v>15</v>
      </c>
      <c r="AU12" s="10" t="s">
        <v>14</v>
      </c>
      <c r="AV12" s="11" t="s">
        <v>15</v>
      </c>
      <c r="AW12" s="10" t="s">
        <v>14</v>
      </c>
      <c r="AX12" s="11" t="s">
        <v>15</v>
      </c>
      <c r="AY12" s="10" t="s">
        <v>14</v>
      </c>
      <c r="AZ12" s="11" t="s">
        <v>15</v>
      </c>
      <c r="BA12" s="10" t="s">
        <v>14</v>
      </c>
      <c r="BB12" s="11" t="s">
        <v>15</v>
      </c>
      <c r="BC12" s="10" t="s">
        <v>14</v>
      </c>
      <c r="BD12" s="11" t="s">
        <v>15</v>
      </c>
      <c r="BE12" s="10" t="s">
        <v>14</v>
      </c>
      <c r="BF12" s="11" t="s">
        <v>15</v>
      </c>
      <c r="BG12" s="10" t="s">
        <v>14</v>
      </c>
      <c r="BH12" s="11" t="s">
        <v>15</v>
      </c>
      <c r="BI12" s="10" t="s">
        <v>14</v>
      </c>
      <c r="BJ12" s="11" t="s">
        <v>15</v>
      </c>
      <c r="BK12" s="10" t="s">
        <v>14</v>
      </c>
      <c r="BL12" s="11" t="s">
        <v>15</v>
      </c>
      <c r="BM12" s="160" t="s">
        <v>16</v>
      </c>
      <c r="BN12" s="161"/>
      <c r="BO12" s="162" t="s">
        <v>17</v>
      </c>
      <c r="BP12" s="161"/>
      <c r="BQ12" s="163" t="s">
        <v>18</v>
      </c>
      <c r="BR12" s="164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</row>
    <row r="13" spans="1:89" ht="19.5" customHeight="1">
      <c r="A13" s="13">
        <v>1</v>
      </c>
      <c r="B13" s="14" t="s">
        <v>19</v>
      </c>
      <c r="C13" s="15"/>
      <c r="D13" s="15"/>
      <c r="E13" s="13"/>
      <c r="F13" s="15"/>
      <c r="G13" s="13"/>
      <c r="H13" s="15"/>
      <c r="I13" s="16"/>
      <c r="J13" s="17" t="s">
        <v>245</v>
      </c>
      <c r="K13" s="15"/>
      <c r="L13" s="13"/>
      <c r="M13" s="15"/>
      <c r="N13" s="15"/>
      <c r="O13" s="15"/>
      <c r="P13" s="15"/>
      <c r="Q13" s="15"/>
      <c r="R13" s="18"/>
      <c r="S13" s="15"/>
      <c r="T13" s="15"/>
      <c r="U13" s="19"/>
      <c r="V13" s="20"/>
      <c r="W13" s="21"/>
      <c r="X13" s="17"/>
      <c r="Y13" s="22"/>
      <c r="Z13" s="15"/>
      <c r="AA13" s="21"/>
      <c r="AB13" s="21"/>
      <c r="AC13" s="21"/>
      <c r="AD13" s="21"/>
      <c r="AE13" s="21"/>
      <c r="AF13" s="21"/>
      <c r="AG13" s="23"/>
      <c r="AH13" s="21"/>
      <c r="AI13" s="23"/>
      <c r="AJ13" s="21"/>
      <c r="AK13" s="13"/>
      <c r="AL13" s="13"/>
      <c r="AM13" s="21"/>
      <c r="AN13" s="15"/>
      <c r="AO13" s="13"/>
      <c r="AP13" s="15"/>
      <c r="AQ13" s="15"/>
      <c r="AR13" s="13"/>
      <c r="AS13" s="15"/>
      <c r="AT13" s="21"/>
      <c r="AU13" s="23"/>
      <c r="AV13" s="21"/>
      <c r="AW13" s="23"/>
      <c r="AX13" s="21"/>
      <c r="AY13" s="13"/>
      <c r="AZ13" s="15"/>
      <c r="BA13" s="23"/>
      <c r="BB13" s="13"/>
      <c r="BC13" s="13"/>
      <c r="BD13" s="15"/>
      <c r="BE13" s="15"/>
      <c r="BF13" s="15"/>
      <c r="BG13" s="15"/>
      <c r="BH13" s="15"/>
      <c r="BI13" s="15"/>
      <c r="BJ13" s="15"/>
      <c r="BK13" s="13"/>
      <c r="BL13" s="17"/>
      <c r="BM13" s="121">
        <f t="shared" ref="BM13:BM39" si="0">COUNTIF(C13:BK13,"E")</f>
        <v>0</v>
      </c>
      <c r="BN13" s="119"/>
      <c r="BO13" s="118">
        <f t="shared" ref="BO13:BO40" si="1">COUNTIF(C13:BK13,"F")</f>
        <v>0</v>
      </c>
      <c r="BP13" s="119"/>
      <c r="BQ13" s="118">
        <f t="shared" ref="BQ13:BQ40" si="2">BM13+BO13</f>
        <v>0</v>
      </c>
      <c r="BR13" s="120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</row>
    <row r="14" spans="1:89" s="95" customFormat="1" ht="19.5" customHeight="1">
      <c r="A14" s="83">
        <v>2</v>
      </c>
      <c r="B14" s="84" t="s">
        <v>20</v>
      </c>
      <c r="C14" s="85"/>
      <c r="D14" s="85"/>
      <c r="E14" s="83"/>
      <c r="F14" s="85"/>
      <c r="G14" s="83"/>
      <c r="H14" s="85"/>
      <c r="I14" s="86"/>
      <c r="J14" s="87"/>
      <c r="K14" s="85"/>
      <c r="L14" s="83"/>
      <c r="M14" s="85"/>
      <c r="N14" s="85"/>
      <c r="O14" s="85"/>
      <c r="P14" s="85"/>
      <c r="Q14" s="85"/>
      <c r="R14" s="88"/>
      <c r="S14" s="85"/>
      <c r="T14" s="85"/>
      <c r="U14" s="89"/>
      <c r="V14" s="90"/>
      <c r="W14" s="91"/>
      <c r="X14" s="87"/>
      <c r="Y14" s="92"/>
      <c r="Z14" s="85"/>
      <c r="AA14" s="91"/>
      <c r="AB14" s="91"/>
      <c r="AC14" s="91"/>
      <c r="AD14" s="91"/>
      <c r="AE14" s="91"/>
      <c r="AF14" s="91"/>
      <c r="AG14" s="93"/>
      <c r="AH14" s="91"/>
      <c r="AI14" s="93"/>
      <c r="AJ14" s="91"/>
      <c r="AK14" s="83"/>
      <c r="AL14" s="83"/>
      <c r="AM14" s="85"/>
      <c r="AN14" s="85"/>
      <c r="AO14" s="83"/>
      <c r="AP14" s="85"/>
      <c r="AQ14" s="85"/>
      <c r="AR14" s="83"/>
      <c r="AS14" s="85"/>
      <c r="AT14" s="91"/>
      <c r="AU14" s="93"/>
      <c r="AV14" s="91"/>
      <c r="AW14" s="93"/>
      <c r="AX14" s="91"/>
      <c r="AY14" s="83"/>
      <c r="AZ14" s="85"/>
      <c r="BA14" s="93"/>
      <c r="BB14" s="83"/>
      <c r="BC14" s="83"/>
      <c r="BD14" s="85"/>
      <c r="BE14" s="85"/>
      <c r="BF14" s="85"/>
      <c r="BG14" s="85"/>
      <c r="BH14" s="85"/>
      <c r="BI14" s="85"/>
      <c r="BJ14" s="85"/>
      <c r="BK14" s="83"/>
      <c r="BL14" s="87"/>
      <c r="BM14" s="122">
        <f t="shared" si="0"/>
        <v>0</v>
      </c>
      <c r="BN14" s="123"/>
      <c r="BO14" s="124">
        <f t="shared" si="1"/>
        <v>0</v>
      </c>
      <c r="BP14" s="123"/>
      <c r="BQ14" s="124">
        <f t="shared" si="2"/>
        <v>0</v>
      </c>
      <c r="BR14" s="125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</row>
    <row r="15" spans="1:89" ht="19.5" hidden="1" customHeight="1">
      <c r="A15" s="13">
        <v>3</v>
      </c>
      <c r="B15" s="27" t="s">
        <v>21</v>
      </c>
      <c r="C15" s="15"/>
      <c r="D15" s="15"/>
      <c r="E15" s="13"/>
      <c r="F15" s="15"/>
      <c r="G15" s="13"/>
      <c r="H15" s="15"/>
      <c r="I15" s="16"/>
      <c r="J15" s="17"/>
      <c r="K15" s="15"/>
      <c r="L15" s="13"/>
      <c r="M15" s="15"/>
      <c r="N15" s="15"/>
      <c r="O15" s="15"/>
      <c r="P15" s="15"/>
      <c r="Q15" s="15"/>
      <c r="R15" s="18"/>
      <c r="S15" s="15"/>
      <c r="T15" s="15"/>
      <c r="U15" s="19"/>
      <c r="V15" s="19"/>
      <c r="W15" s="21"/>
      <c r="X15" s="17"/>
      <c r="Y15" s="22"/>
      <c r="Z15" s="15"/>
      <c r="AA15" s="21"/>
      <c r="AB15" s="21"/>
      <c r="AC15" s="21"/>
      <c r="AD15" s="21"/>
      <c r="AE15" s="21"/>
      <c r="AF15" s="21"/>
      <c r="AG15" s="23"/>
      <c r="AH15" s="21"/>
      <c r="AI15" s="23"/>
      <c r="AJ15" s="21"/>
      <c r="AK15" s="13"/>
      <c r="AL15" s="13"/>
      <c r="AM15" s="15"/>
      <c r="AN15" s="15"/>
      <c r="AO15" s="13"/>
      <c r="AP15" s="15"/>
      <c r="AQ15" s="15"/>
      <c r="AR15" s="13"/>
      <c r="AS15" s="15"/>
      <c r="AT15" s="21"/>
      <c r="AU15" s="23"/>
      <c r="AV15" s="21"/>
      <c r="AW15" s="23"/>
      <c r="AX15" s="21"/>
      <c r="AY15" s="13"/>
      <c r="AZ15" s="15"/>
      <c r="BA15" s="23"/>
      <c r="BB15" s="13"/>
      <c r="BC15" s="13"/>
      <c r="BD15" s="15"/>
      <c r="BE15" s="15"/>
      <c r="BF15" s="15"/>
      <c r="BG15" s="28"/>
      <c r="BH15" s="15"/>
      <c r="BI15" s="15"/>
      <c r="BJ15" s="15"/>
      <c r="BK15" s="13"/>
      <c r="BL15" s="17"/>
      <c r="BM15" s="121">
        <f t="shared" si="0"/>
        <v>0</v>
      </c>
      <c r="BN15" s="119"/>
      <c r="BO15" s="118">
        <f t="shared" si="1"/>
        <v>0</v>
      </c>
      <c r="BP15" s="119"/>
      <c r="BQ15" s="118">
        <f t="shared" si="2"/>
        <v>0</v>
      </c>
      <c r="BR15" s="120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</row>
    <row r="16" spans="1:89" ht="19.5" customHeight="1">
      <c r="A16" s="13">
        <v>4</v>
      </c>
      <c r="B16" s="14" t="s">
        <v>22</v>
      </c>
      <c r="C16" s="15"/>
      <c r="D16" s="15"/>
      <c r="E16" s="13"/>
      <c r="F16" s="15"/>
      <c r="G16" s="13"/>
      <c r="H16" s="15"/>
      <c r="I16" s="16"/>
      <c r="J16" s="17" t="s">
        <v>245</v>
      </c>
      <c r="K16" s="15"/>
      <c r="L16" s="13"/>
      <c r="M16" s="15"/>
      <c r="N16" s="15"/>
      <c r="O16" s="15"/>
      <c r="P16" s="15"/>
      <c r="Q16" s="15"/>
      <c r="R16" s="18"/>
      <c r="S16" s="15"/>
      <c r="T16" s="15"/>
      <c r="U16" s="19"/>
      <c r="V16" s="20"/>
      <c r="W16" s="21"/>
      <c r="X16" s="17"/>
      <c r="Y16" s="22"/>
      <c r="Z16" s="15"/>
      <c r="AA16" s="21"/>
      <c r="AB16" s="21"/>
      <c r="AC16" s="21"/>
      <c r="AD16" s="21"/>
      <c r="AE16" s="21"/>
      <c r="AF16" s="21"/>
      <c r="AG16" s="29"/>
      <c r="AH16" s="30"/>
      <c r="AI16" s="23"/>
      <c r="AJ16" s="21"/>
      <c r="AK16" s="31"/>
      <c r="AL16" s="13"/>
      <c r="AM16" s="15"/>
      <c r="AN16" s="15"/>
      <c r="AO16" s="13"/>
      <c r="AP16" s="15"/>
      <c r="AQ16" s="15"/>
      <c r="AR16" s="13"/>
      <c r="AS16" s="15"/>
      <c r="AT16" s="21"/>
      <c r="AU16" s="23"/>
      <c r="AV16" s="21"/>
      <c r="AW16" s="23"/>
      <c r="AX16" s="21"/>
      <c r="AY16" s="13"/>
      <c r="AZ16" s="32"/>
      <c r="BA16" s="23"/>
      <c r="BB16" s="13"/>
      <c r="BC16" s="13"/>
      <c r="BD16" s="15"/>
      <c r="BE16" s="15"/>
      <c r="BF16" s="15"/>
      <c r="BG16" s="15"/>
      <c r="BH16" s="15"/>
      <c r="BI16" s="15"/>
      <c r="BJ16" s="15"/>
      <c r="BK16" s="13"/>
      <c r="BL16" s="17"/>
      <c r="BM16" s="121">
        <f t="shared" si="0"/>
        <v>0</v>
      </c>
      <c r="BN16" s="119"/>
      <c r="BO16" s="118">
        <f t="shared" si="1"/>
        <v>0</v>
      </c>
      <c r="BP16" s="119"/>
      <c r="BQ16" s="118">
        <f t="shared" si="2"/>
        <v>0</v>
      </c>
      <c r="BR16" s="120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</row>
    <row r="17" spans="1:89" s="95" customFormat="1" ht="19.5" customHeight="1">
      <c r="A17" s="83">
        <v>5</v>
      </c>
      <c r="B17" s="84" t="s">
        <v>23</v>
      </c>
      <c r="C17" s="85"/>
      <c r="D17" s="85"/>
      <c r="E17" s="83"/>
      <c r="F17" s="85"/>
      <c r="G17" s="83"/>
      <c r="H17" s="85"/>
      <c r="I17" s="86"/>
      <c r="J17" s="87"/>
      <c r="K17" s="85"/>
      <c r="L17" s="83"/>
      <c r="M17" s="85"/>
      <c r="N17" s="85"/>
      <c r="O17" s="85"/>
      <c r="P17" s="85"/>
      <c r="Q17" s="85"/>
      <c r="R17" s="88"/>
      <c r="S17" s="85"/>
      <c r="T17" s="85"/>
      <c r="U17" s="89"/>
      <c r="V17" s="90"/>
      <c r="W17" s="91"/>
      <c r="X17" s="87"/>
      <c r="Y17" s="92"/>
      <c r="Z17" s="85"/>
      <c r="AA17" s="91"/>
      <c r="AB17" s="91"/>
      <c r="AC17" s="91"/>
      <c r="AD17" s="91"/>
      <c r="AE17" s="91"/>
      <c r="AF17" s="91"/>
      <c r="AG17" s="93"/>
      <c r="AH17" s="91"/>
      <c r="AI17" s="93"/>
      <c r="AJ17" s="91"/>
      <c r="AK17" s="83"/>
      <c r="AL17" s="83"/>
      <c r="AM17" s="85"/>
      <c r="AN17" s="85"/>
      <c r="AO17" s="83"/>
      <c r="AP17" s="85"/>
      <c r="AQ17" s="85"/>
      <c r="AR17" s="83"/>
      <c r="AS17" s="85"/>
      <c r="AT17" s="91"/>
      <c r="AU17" s="93"/>
      <c r="AV17" s="91"/>
      <c r="AW17" s="93"/>
      <c r="AX17" s="91"/>
      <c r="AY17" s="83"/>
      <c r="AZ17" s="85"/>
      <c r="BA17" s="93"/>
      <c r="BB17" s="83"/>
      <c r="BC17" s="83"/>
      <c r="BD17" s="85"/>
      <c r="BE17" s="85"/>
      <c r="BF17" s="85"/>
      <c r="BG17" s="85"/>
      <c r="BH17" s="85"/>
      <c r="BI17" s="85"/>
      <c r="BJ17" s="85"/>
      <c r="BK17" s="83"/>
      <c r="BL17" s="87"/>
      <c r="BM17" s="122">
        <f t="shared" si="0"/>
        <v>0</v>
      </c>
      <c r="BN17" s="123"/>
      <c r="BO17" s="124">
        <f t="shared" si="1"/>
        <v>0</v>
      </c>
      <c r="BP17" s="123"/>
      <c r="BQ17" s="124">
        <f t="shared" si="2"/>
        <v>0</v>
      </c>
      <c r="BR17" s="125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</row>
    <row r="18" spans="1:89" ht="19.5" hidden="1" customHeight="1">
      <c r="A18" s="13">
        <v>6</v>
      </c>
      <c r="B18" s="27" t="s">
        <v>24</v>
      </c>
      <c r="C18" s="15"/>
      <c r="D18" s="15"/>
      <c r="E18" s="13"/>
      <c r="F18" s="15"/>
      <c r="G18" s="13"/>
      <c r="H18" s="15"/>
      <c r="I18" s="16"/>
      <c r="J18" s="17"/>
      <c r="K18" s="15"/>
      <c r="L18" s="13"/>
      <c r="M18" s="15"/>
      <c r="N18" s="15"/>
      <c r="O18" s="15"/>
      <c r="P18" s="15"/>
      <c r="Q18" s="15"/>
      <c r="R18" s="18"/>
      <c r="S18" s="15"/>
      <c r="T18" s="15"/>
      <c r="U18" s="19"/>
      <c r="V18" s="19"/>
      <c r="W18" s="21"/>
      <c r="X18" s="17"/>
      <c r="Y18" s="22"/>
      <c r="Z18" s="15"/>
      <c r="AA18" s="21"/>
      <c r="AB18" s="21"/>
      <c r="AC18" s="21"/>
      <c r="AD18" s="21"/>
      <c r="AE18" s="21"/>
      <c r="AF18" s="21"/>
      <c r="AG18" s="23"/>
      <c r="AH18" s="21"/>
      <c r="AI18" s="23"/>
      <c r="AJ18" s="21"/>
      <c r="AK18" s="13"/>
      <c r="AL18" s="13"/>
      <c r="AM18" s="15"/>
      <c r="AN18" s="15"/>
      <c r="AO18" s="13"/>
      <c r="AP18" s="15"/>
      <c r="AQ18" s="15"/>
      <c r="AR18" s="13"/>
      <c r="AS18" s="15"/>
      <c r="AT18" s="21"/>
      <c r="AU18" s="23"/>
      <c r="AV18" s="21"/>
      <c r="AW18" s="23"/>
      <c r="AX18" s="21"/>
      <c r="AY18" s="13"/>
      <c r="AZ18" s="15"/>
      <c r="BA18" s="23"/>
      <c r="BB18" s="13"/>
      <c r="BC18" s="13"/>
      <c r="BD18" s="15"/>
      <c r="BE18" s="15"/>
      <c r="BF18" s="15"/>
      <c r="BG18" s="15"/>
      <c r="BH18" s="15"/>
      <c r="BI18" s="15"/>
      <c r="BJ18" s="15"/>
      <c r="BK18" s="13"/>
      <c r="BL18" s="17"/>
      <c r="BM18" s="121">
        <f t="shared" si="0"/>
        <v>0</v>
      </c>
      <c r="BN18" s="119"/>
      <c r="BO18" s="118">
        <f t="shared" si="1"/>
        <v>0</v>
      </c>
      <c r="BP18" s="119"/>
      <c r="BQ18" s="118">
        <f t="shared" si="2"/>
        <v>0</v>
      </c>
      <c r="BR18" s="120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</row>
    <row r="19" spans="1:89" ht="19.5" customHeight="1">
      <c r="A19" s="13">
        <v>7</v>
      </c>
      <c r="B19" s="14" t="s">
        <v>25</v>
      </c>
      <c r="C19" s="15"/>
      <c r="D19" s="15"/>
      <c r="E19" s="13"/>
      <c r="F19" s="15"/>
      <c r="G19" s="13"/>
      <c r="H19" s="15"/>
      <c r="I19" s="16"/>
      <c r="J19" s="17" t="s">
        <v>245</v>
      </c>
      <c r="K19" s="15"/>
      <c r="L19" s="13"/>
      <c r="M19" s="15"/>
      <c r="N19" s="15"/>
      <c r="O19" s="15"/>
      <c r="P19" s="15"/>
      <c r="Q19" s="15"/>
      <c r="R19" s="18"/>
      <c r="S19" s="15"/>
      <c r="T19" s="15"/>
      <c r="U19" s="19"/>
      <c r="V19" s="20"/>
      <c r="W19" s="21"/>
      <c r="X19" s="17"/>
      <c r="Y19" s="22"/>
      <c r="Z19" s="15"/>
      <c r="AA19" s="21"/>
      <c r="AB19" s="21"/>
      <c r="AC19" s="21"/>
      <c r="AD19" s="21"/>
      <c r="AE19" s="21"/>
      <c r="AF19" s="21"/>
      <c r="AG19" s="23"/>
      <c r="AH19" s="21"/>
      <c r="AI19" s="23"/>
      <c r="AJ19" s="21"/>
      <c r="AK19" s="13"/>
      <c r="AL19" s="13"/>
      <c r="AM19" s="15"/>
      <c r="AN19" s="15"/>
      <c r="AO19" s="13"/>
      <c r="AP19" s="15"/>
      <c r="AQ19" s="15"/>
      <c r="AR19" s="13"/>
      <c r="AS19" s="15"/>
      <c r="AT19" s="21"/>
      <c r="AU19" s="23"/>
      <c r="AV19" s="21"/>
      <c r="AW19" s="23"/>
      <c r="AX19" s="21"/>
      <c r="AY19" s="13"/>
      <c r="AZ19" s="15"/>
      <c r="BA19" s="23"/>
      <c r="BB19" s="13"/>
      <c r="BC19" s="13"/>
      <c r="BD19" s="15"/>
      <c r="BE19" s="15"/>
      <c r="BF19" s="15"/>
      <c r="BG19" s="15"/>
      <c r="BH19" s="15"/>
      <c r="BI19" s="15"/>
      <c r="BJ19" s="15"/>
      <c r="BK19" s="13"/>
      <c r="BL19" s="17"/>
      <c r="BM19" s="121">
        <f t="shared" si="0"/>
        <v>0</v>
      </c>
      <c r="BN19" s="119"/>
      <c r="BO19" s="118">
        <f t="shared" si="1"/>
        <v>0</v>
      </c>
      <c r="BP19" s="119"/>
      <c r="BQ19" s="118">
        <f t="shared" si="2"/>
        <v>0</v>
      </c>
      <c r="BR19" s="120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</row>
    <row r="20" spans="1:89" s="95" customFormat="1" ht="15.75" customHeight="1">
      <c r="A20" s="83">
        <v>8</v>
      </c>
      <c r="B20" s="96" t="s">
        <v>26</v>
      </c>
      <c r="C20" s="85"/>
      <c r="D20" s="85"/>
      <c r="E20" s="83"/>
      <c r="F20" s="85"/>
      <c r="G20" s="83"/>
      <c r="H20" s="85"/>
      <c r="I20" s="86"/>
      <c r="J20" s="87"/>
      <c r="K20" s="85"/>
      <c r="L20" s="83"/>
      <c r="M20" s="85"/>
      <c r="N20" s="85"/>
      <c r="O20" s="85"/>
      <c r="P20" s="85"/>
      <c r="Q20" s="85"/>
      <c r="R20" s="88"/>
      <c r="S20" s="85"/>
      <c r="T20" s="85"/>
      <c r="U20" s="89"/>
      <c r="V20" s="90"/>
      <c r="W20" s="91"/>
      <c r="X20" s="87"/>
      <c r="Y20" s="92"/>
      <c r="Z20" s="85"/>
      <c r="AA20" s="91"/>
      <c r="AB20" s="91"/>
      <c r="AC20" s="91"/>
      <c r="AD20" s="91"/>
      <c r="AE20" s="91"/>
      <c r="AF20" s="91"/>
      <c r="AG20" s="93"/>
      <c r="AH20" s="91"/>
      <c r="AI20" s="93"/>
      <c r="AJ20" s="91"/>
      <c r="AK20" s="83"/>
      <c r="AL20" s="83"/>
      <c r="AM20" s="85"/>
      <c r="AN20" s="85"/>
      <c r="AO20" s="83"/>
      <c r="AP20" s="85"/>
      <c r="AQ20" s="85"/>
      <c r="AR20" s="83"/>
      <c r="AS20" s="85"/>
      <c r="AT20" s="91"/>
      <c r="AU20" s="93"/>
      <c r="AV20" s="91"/>
      <c r="AW20" s="93"/>
      <c r="AX20" s="91"/>
      <c r="AY20" s="83"/>
      <c r="AZ20" s="85"/>
      <c r="BA20" s="93"/>
      <c r="BB20" s="83"/>
      <c r="BC20" s="83"/>
      <c r="BD20" s="85"/>
      <c r="BE20" s="85"/>
      <c r="BF20" s="85"/>
      <c r="BG20" s="85"/>
      <c r="BH20" s="85"/>
      <c r="BI20" s="85"/>
      <c r="BJ20" s="85"/>
      <c r="BK20" s="83"/>
      <c r="BL20" s="87"/>
      <c r="BM20" s="122">
        <f t="shared" si="0"/>
        <v>0</v>
      </c>
      <c r="BN20" s="123"/>
      <c r="BO20" s="124">
        <f t="shared" si="1"/>
        <v>0</v>
      </c>
      <c r="BP20" s="123"/>
      <c r="BQ20" s="124">
        <f t="shared" si="2"/>
        <v>0</v>
      </c>
      <c r="BR20" s="125"/>
      <c r="BS20" s="97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</row>
    <row r="21" spans="1:89" s="95" customFormat="1" ht="19.5" customHeight="1">
      <c r="A21" s="83">
        <v>9</v>
      </c>
      <c r="B21" s="98" t="s">
        <v>27</v>
      </c>
      <c r="C21" s="85"/>
      <c r="D21" s="85"/>
      <c r="E21" s="83"/>
      <c r="F21" s="85"/>
      <c r="G21" s="83"/>
      <c r="H21" s="85"/>
      <c r="I21" s="86"/>
      <c r="J21" s="87"/>
      <c r="K21" s="85"/>
      <c r="L21" s="83"/>
      <c r="M21" s="85"/>
      <c r="N21" s="85"/>
      <c r="O21" s="85"/>
      <c r="P21" s="85"/>
      <c r="Q21" s="85"/>
      <c r="R21" s="88"/>
      <c r="S21" s="85"/>
      <c r="T21" s="85"/>
      <c r="U21" s="89"/>
      <c r="V21" s="90"/>
      <c r="W21" s="91"/>
      <c r="X21" s="87"/>
      <c r="Y21" s="92"/>
      <c r="Z21" s="85"/>
      <c r="AA21" s="91"/>
      <c r="AB21" s="91"/>
      <c r="AC21" s="91"/>
      <c r="AD21" s="91"/>
      <c r="AE21" s="91"/>
      <c r="AF21" s="91"/>
      <c r="AG21" s="93"/>
      <c r="AH21" s="91"/>
      <c r="AI21" s="93"/>
      <c r="AJ21" s="91"/>
      <c r="AK21" s="83"/>
      <c r="AL21" s="83"/>
      <c r="AM21" s="85"/>
      <c r="AN21" s="85"/>
      <c r="AO21" s="83"/>
      <c r="AP21" s="85"/>
      <c r="AQ21" s="85"/>
      <c r="AR21" s="83"/>
      <c r="AS21" s="85"/>
      <c r="AT21" s="91"/>
      <c r="AU21" s="93"/>
      <c r="AV21" s="91"/>
      <c r="AW21" s="93"/>
      <c r="AX21" s="91"/>
      <c r="AY21" s="83"/>
      <c r="AZ21" s="85"/>
      <c r="BA21" s="93"/>
      <c r="BB21" s="83"/>
      <c r="BC21" s="83"/>
      <c r="BD21" s="85"/>
      <c r="BE21" s="85"/>
      <c r="BF21" s="85"/>
      <c r="BG21" s="85"/>
      <c r="BH21" s="85"/>
      <c r="BI21" s="85"/>
      <c r="BJ21" s="85"/>
      <c r="BK21" s="83"/>
      <c r="BL21" s="87"/>
      <c r="BM21" s="122">
        <f t="shared" si="0"/>
        <v>0</v>
      </c>
      <c r="BN21" s="123"/>
      <c r="BO21" s="124">
        <f t="shared" si="1"/>
        <v>0</v>
      </c>
      <c r="BP21" s="123"/>
      <c r="BQ21" s="124">
        <f t="shared" si="2"/>
        <v>0</v>
      </c>
      <c r="BR21" s="125"/>
      <c r="BS21" s="97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</row>
    <row r="22" spans="1:89" ht="19.5" customHeight="1">
      <c r="A22" s="13">
        <v>10</v>
      </c>
      <c r="B22" s="14" t="s">
        <v>28</v>
      </c>
      <c r="C22" s="15"/>
      <c r="D22" s="15"/>
      <c r="E22" s="13"/>
      <c r="F22" s="15"/>
      <c r="G22" s="13"/>
      <c r="H22" s="15"/>
      <c r="I22" s="16"/>
      <c r="J22" s="17" t="s">
        <v>245</v>
      </c>
      <c r="K22" s="15"/>
      <c r="L22" s="13"/>
      <c r="M22" s="15"/>
      <c r="N22" s="15"/>
      <c r="O22" s="15"/>
      <c r="P22" s="15"/>
      <c r="Q22" s="15"/>
      <c r="R22" s="18"/>
      <c r="S22" s="15"/>
      <c r="T22" s="15"/>
      <c r="U22" s="19"/>
      <c r="V22" s="20"/>
      <c r="W22" s="21"/>
      <c r="X22" s="17"/>
      <c r="Y22" s="22"/>
      <c r="Z22" s="15"/>
      <c r="AA22" s="21"/>
      <c r="AB22" s="21"/>
      <c r="AC22" s="21"/>
      <c r="AD22" s="21"/>
      <c r="AE22" s="21"/>
      <c r="AF22" s="21"/>
      <c r="AG22" s="23"/>
      <c r="AH22" s="21"/>
      <c r="AI22" s="23"/>
      <c r="AJ22" s="21"/>
      <c r="AK22" s="13"/>
      <c r="AL22" s="13"/>
      <c r="AM22" s="15"/>
      <c r="AN22" s="15"/>
      <c r="AO22" s="13"/>
      <c r="AP22" s="15"/>
      <c r="AQ22" s="15"/>
      <c r="AR22" s="13"/>
      <c r="AS22" s="15"/>
      <c r="AT22" s="21"/>
      <c r="AU22" s="23"/>
      <c r="AV22" s="21"/>
      <c r="AW22" s="23"/>
      <c r="AX22" s="21"/>
      <c r="AY22" s="13"/>
      <c r="AZ22" s="15"/>
      <c r="BA22" s="23"/>
      <c r="BB22" s="13"/>
      <c r="BC22" s="13"/>
      <c r="BD22" s="15"/>
      <c r="BE22" s="15"/>
      <c r="BF22" s="15"/>
      <c r="BG22" s="15"/>
      <c r="BH22" s="15"/>
      <c r="BI22" s="15"/>
      <c r="BJ22" s="15"/>
      <c r="BK22" s="13"/>
      <c r="BL22" s="17"/>
      <c r="BM22" s="121">
        <f t="shared" si="0"/>
        <v>0</v>
      </c>
      <c r="BN22" s="119"/>
      <c r="BO22" s="118">
        <f t="shared" si="1"/>
        <v>0</v>
      </c>
      <c r="BP22" s="119"/>
      <c r="BQ22" s="118">
        <f t="shared" si="2"/>
        <v>0</v>
      </c>
      <c r="BR22" s="120"/>
      <c r="BS22" s="2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</row>
    <row r="23" spans="1:89" s="95" customFormat="1" ht="19.5" customHeight="1">
      <c r="A23" s="83">
        <v>11</v>
      </c>
      <c r="B23" s="84" t="s">
        <v>29</v>
      </c>
      <c r="C23" s="85"/>
      <c r="D23" s="85"/>
      <c r="E23" s="83"/>
      <c r="F23" s="85"/>
      <c r="G23" s="83"/>
      <c r="H23" s="85"/>
      <c r="I23" s="86"/>
      <c r="J23" s="87"/>
      <c r="K23" s="85"/>
      <c r="L23" s="83"/>
      <c r="M23" s="85"/>
      <c r="N23" s="85"/>
      <c r="O23" s="85"/>
      <c r="P23" s="85"/>
      <c r="Q23" s="85"/>
      <c r="R23" s="88"/>
      <c r="S23" s="85"/>
      <c r="T23" s="85"/>
      <c r="U23" s="89"/>
      <c r="V23" s="90"/>
      <c r="W23" s="91"/>
      <c r="X23" s="87"/>
      <c r="Y23" s="92"/>
      <c r="Z23" s="85"/>
      <c r="AA23" s="91"/>
      <c r="AB23" s="91"/>
      <c r="AC23" s="91"/>
      <c r="AD23" s="91"/>
      <c r="AE23" s="91"/>
      <c r="AF23" s="91"/>
      <c r="AG23" s="93"/>
      <c r="AH23" s="91"/>
      <c r="AI23" s="93"/>
      <c r="AJ23" s="91"/>
      <c r="AK23" s="83"/>
      <c r="AL23" s="83"/>
      <c r="AM23" s="85"/>
      <c r="AN23" s="85"/>
      <c r="AO23" s="83"/>
      <c r="AP23" s="85"/>
      <c r="AQ23" s="85"/>
      <c r="AR23" s="83"/>
      <c r="AS23" s="85"/>
      <c r="AT23" s="91"/>
      <c r="AU23" s="93"/>
      <c r="AV23" s="91"/>
      <c r="AW23" s="93"/>
      <c r="AX23" s="91"/>
      <c r="AY23" s="83"/>
      <c r="AZ23" s="85"/>
      <c r="BA23" s="93"/>
      <c r="BB23" s="83"/>
      <c r="BC23" s="83"/>
      <c r="BD23" s="85"/>
      <c r="BE23" s="85"/>
      <c r="BF23" s="85"/>
      <c r="BG23" s="85"/>
      <c r="BH23" s="83"/>
      <c r="BI23" s="83"/>
      <c r="BJ23" s="83"/>
      <c r="BK23" s="83"/>
      <c r="BL23" s="87"/>
      <c r="BM23" s="122">
        <f t="shared" si="0"/>
        <v>0</v>
      </c>
      <c r="BN23" s="123"/>
      <c r="BO23" s="124">
        <f t="shared" si="1"/>
        <v>0</v>
      </c>
      <c r="BP23" s="123"/>
      <c r="BQ23" s="124">
        <f t="shared" si="2"/>
        <v>0</v>
      </c>
      <c r="BR23" s="125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</row>
    <row r="24" spans="1:89" ht="19.5" customHeight="1">
      <c r="A24" s="13">
        <v>12</v>
      </c>
      <c r="B24" s="14" t="s">
        <v>30</v>
      </c>
      <c r="C24" s="15"/>
      <c r="D24" s="15"/>
      <c r="E24" s="13"/>
      <c r="F24" s="15"/>
      <c r="G24" s="13"/>
      <c r="H24" s="15"/>
      <c r="I24" s="16"/>
      <c r="J24" s="17" t="s">
        <v>245</v>
      </c>
      <c r="K24" s="15"/>
      <c r="L24" s="13"/>
      <c r="M24" s="15"/>
      <c r="N24" s="15"/>
      <c r="O24" s="15"/>
      <c r="P24" s="15"/>
      <c r="Q24" s="15"/>
      <c r="R24" s="18"/>
      <c r="S24" s="15"/>
      <c r="T24" s="15"/>
      <c r="U24" s="19"/>
      <c r="V24" s="20"/>
      <c r="W24" s="21"/>
      <c r="X24" s="17"/>
      <c r="Y24" s="22"/>
      <c r="Z24" s="15"/>
      <c r="AA24" s="21"/>
      <c r="AB24" s="21"/>
      <c r="AC24" s="21"/>
      <c r="AD24" s="21"/>
      <c r="AE24" s="21"/>
      <c r="AF24" s="21"/>
      <c r="AG24" s="23"/>
      <c r="AH24" s="21"/>
      <c r="AI24" s="23"/>
      <c r="AJ24" s="21"/>
      <c r="AK24" s="13"/>
      <c r="AL24" s="13"/>
      <c r="AM24" s="15"/>
      <c r="AN24" s="15"/>
      <c r="AO24" s="13"/>
      <c r="AP24" s="15"/>
      <c r="AQ24" s="15"/>
      <c r="AR24" s="13"/>
      <c r="AS24" s="15"/>
      <c r="AT24" s="21"/>
      <c r="AU24" s="23"/>
      <c r="AV24" s="21"/>
      <c r="AW24" s="23"/>
      <c r="AX24" s="21"/>
      <c r="AY24" s="13"/>
      <c r="AZ24" s="15"/>
      <c r="BA24" s="23"/>
      <c r="BB24" s="13"/>
      <c r="BC24" s="13"/>
      <c r="BD24" s="15"/>
      <c r="BE24" s="15"/>
      <c r="BF24" s="15"/>
      <c r="BG24" s="15"/>
      <c r="BH24" s="15"/>
      <c r="BI24" s="15"/>
      <c r="BJ24" s="15"/>
      <c r="BK24" s="13"/>
      <c r="BL24" s="17"/>
      <c r="BM24" s="121">
        <f t="shared" si="0"/>
        <v>0</v>
      </c>
      <c r="BN24" s="119"/>
      <c r="BO24" s="118">
        <f t="shared" si="1"/>
        <v>0</v>
      </c>
      <c r="BP24" s="119"/>
      <c r="BQ24" s="118">
        <f t="shared" si="2"/>
        <v>0</v>
      </c>
      <c r="BR24" s="120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</row>
    <row r="25" spans="1:89" ht="19.5" hidden="1" customHeight="1">
      <c r="A25" s="13">
        <v>13</v>
      </c>
      <c r="B25" s="27" t="s">
        <v>31</v>
      </c>
      <c r="C25" s="15"/>
      <c r="D25" s="15"/>
      <c r="E25" s="13"/>
      <c r="F25" s="15"/>
      <c r="G25" s="13"/>
      <c r="H25" s="15"/>
      <c r="I25" s="16"/>
      <c r="J25" s="17"/>
      <c r="K25" s="15"/>
      <c r="L25" s="13"/>
      <c r="M25" s="15"/>
      <c r="N25" s="15"/>
      <c r="O25" s="15"/>
      <c r="P25" s="15"/>
      <c r="Q25" s="15"/>
      <c r="R25" s="18"/>
      <c r="S25" s="15"/>
      <c r="T25" s="15"/>
      <c r="U25" s="19"/>
      <c r="V25" s="19"/>
      <c r="W25" s="21"/>
      <c r="X25" s="17"/>
      <c r="Y25" s="22"/>
      <c r="Z25" s="15"/>
      <c r="AA25" s="21"/>
      <c r="AB25" s="21"/>
      <c r="AC25" s="21"/>
      <c r="AD25" s="21"/>
      <c r="AE25" s="21"/>
      <c r="AF25" s="21"/>
      <c r="AG25" s="23"/>
      <c r="AH25" s="21"/>
      <c r="AI25" s="23"/>
      <c r="AJ25" s="21"/>
      <c r="AK25" s="13"/>
      <c r="AL25" s="13"/>
      <c r="AM25" s="15"/>
      <c r="AN25" s="15"/>
      <c r="AO25" s="13"/>
      <c r="AP25" s="15"/>
      <c r="AQ25" s="15"/>
      <c r="AR25" s="13"/>
      <c r="AS25" s="15"/>
      <c r="AT25" s="21"/>
      <c r="AU25" s="23"/>
      <c r="AV25" s="21"/>
      <c r="AW25" s="23"/>
      <c r="AX25" s="21"/>
      <c r="AY25" s="13"/>
      <c r="AZ25" s="15"/>
      <c r="BA25" s="23"/>
      <c r="BB25" s="13"/>
      <c r="BC25" s="13"/>
      <c r="BD25" s="15"/>
      <c r="BE25" s="15"/>
      <c r="BF25" s="15"/>
      <c r="BG25" s="15"/>
      <c r="BH25" s="15"/>
      <c r="BI25" s="15"/>
      <c r="BJ25" s="15"/>
      <c r="BK25" s="13"/>
      <c r="BL25" s="17"/>
      <c r="BM25" s="121">
        <f t="shared" si="0"/>
        <v>0</v>
      </c>
      <c r="BN25" s="119"/>
      <c r="BO25" s="118">
        <f t="shared" si="1"/>
        <v>0</v>
      </c>
      <c r="BP25" s="119"/>
      <c r="BQ25" s="118">
        <f t="shared" si="2"/>
        <v>0</v>
      </c>
      <c r="BR25" s="120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</row>
    <row r="26" spans="1:89" ht="19.5" hidden="1" customHeight="1">
      <c r="A26" s="13">
        <v>14</v>
      </c>
      <c r="B26" s="27" t="s">
        <v>32</v>
      </c>
      <c r="C26" s="15"/>
      <c r="D26" s="15"/>
      <c r="E26" s="13"/>
      <c r="F26" s="15"/>
      <c r="G26" s="13"/>
      <c r="H26" s="15"/>
      <c r="I26" s="16"/>
      <c r="J26" s="17"/>
      <c r="K26" s="15"/>
      <c r="L26" s="13"/>
      <c r="M26" s="15"/>
      <c r="N26" s="15"/>
      <c r="O26" s="15"/>
      <c r="P26" s="15"/>
      <c r="Q26" s="15"/>
      <c r="R26" s="18"/>
      <c r="S26" s="15"/>
      <c r="T26" s="15"/>
      <c r="U26" s="19"/>
      <c r="V26" s="19"/>
      <c r="W26" s="21"/>
      <c r="X26" s="17"/>
      <c r="Y26" s="22"/>
      <c r="Z26" s="15"/>
      <c r="AA26" s="21"/>
      <c r="AB26" s="21"/>
      <c r="AC26" s="21"/>
      <c r="AD26" s="21"/>
      <c r="AE26" s="21"/>
      <c r="AF26" s="21"/>
      <c r="AG26" s="23"/>
      <c r="AH26" s="21"/>
      <c r="AI26" s="23"/>
      <c r="AJ26" s="21"/>
      <c r="AK26" s="13"/>
      <c r="AL26" s="13"/>
      <c r="AM26" s="15"/>
      <c r="AN26" s="15"/>
      <c r="AO26" s="13"/>
      <c r="AP26" s="15"/>
      <c r="AQ26" s="15"/>
      <c r="AR26" s="13"/>
      <c r="AS26" s="15"/>
      <c r="AT26" s="21"/>
      <c r="AU26" s="21"/>
      <c r="AV26" s="21"/>
      <c r="AW26" s="21"/>
      <c r="AX26" s="21"/>
      <c r="AY26" s="13"/>
      <c r="AZ26" s="15"/>
      <c r="BA26" s="21"/>
      <c r="BB26" s="13"/>
      <c r="BC26" s="13"/>
      <c r="BD26" s="15"/>
      <c r="BE26" s="15"/>
      <c r="BF26" s="15"/>
      <c r="BG26" s="15"/>
      <c r="BH26" s="15"/>
      <c r="BI26" s="15"/>
      <c r="BJ26" s="15"/>
      <c r="BK26" s="13"/>
      <c r="BL26" s="17"/>
      <c r="BM26" s="121">
        <f t="shared" si="0"/>
        <v>0</v>
      </c>
      <c r="BN26" s="119"/>
      <c r="BO26" s="118">
        <f t="shared" si="1"/>
        <v>0</v>
      </c>
      <c r="BP26" s="119"/>
      <c r="BQ26" s="118">
        <f t="shared" si="2"/>
        <v>0</v>
      </c>
      <c r="BR26" s="120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</row>
    <row r="27" spans="1:89" ht="19.5" hidden="1" customHeight="1">
      <c r="A27" s="13">
        <v>15</v>
      </c>
      <c r="B27" s="27" t="s">
        <v>33</v>
      </c>
      <c r="C27" s="15"/>
      <c r="D27" s="15"/>
      <c r="E27" s="13"/>
      <c r="F27" s="15"/>
      <c r="G27" s="13"/>
      <c r="H27" s="15"/>
      <c r="I27" s="16"/>
      <c r="J27" s="17"/>
      <c r="K27" s="15"/>
      <c r="L27" s="13"/>
      <c r="M27" s="15"/>
      <c r="N27" s="15"/>
      <c r="O27" s="15"/>
      <c r="P27" s="15"/>
      <c r="Q27" s="15"/>
      <c r="R27" s="18"/>
      <c r="S27" s="15"/>
      <c r="T27" s="15"/>
      <c r="U27" s="19"/>
      <c r="V27" s="19"/>
      <c r="W27" s="21"/>
      <c r="X27" s="17"/>
      <c r="Y27" s="22"/>
      <c r="Z27" s="15"/>
      <c r="AA27" s="21"/>
      <c r="AB27" s="21"/>
      <c r="AC27" s="21"/>
      <c r="AD27" s="21"/>
      <c r="AE27" s="21"/>
      <c r="AF27" s="21"/>
      <c r="AG27" s="23"/>
      <c r="AH27" s="21"/>
      <c r="AI27" s="23"/>
      <c r="AJ27" s="21"/>
      <c r="AK27" s="13"/>
      <c r="AL27" s="23"/>
      <c r="AM27" s="15"/>
      <c r="AN27" s="15"/>
      <c r="AO27" s="13"/>
      <c r="AP27" s="15"/>
      <c r="AQ27" s="15"/>
      <c r="AR27" s="13"/>
      <c r="AS27" s="15"/>
      <c r="AT27" s="21"/>
      <c r="AU27" s="23"/>
      <c r="AV27" s="21"/>
      <c r="AW27" s="23"/>
      <c r="AX27" s="21"/>
      <c r="AY27" s="13"/>
      <c r="AZ27" s="15"/>
      <c r="BA27" s="23"/>
      <c r="BB27" s="13"/>
      <c r="BC27" s="13"/>
      <c r="BD27" s="15"/>
      <c r="BE27" s="15"/>
      <c r="BF27" s="15"/>
      <c r="BG27" s="15"/>
      <c r="BH27" s="15"/>
      <c r="BI27" s="15"/>
      <c r="BJ27" s="15"/>
      <c r="BK27" s="13"/>
      <c r="BL27" s="17"/>
      <c r="BM27" s="121">
        <f t="shared" si="0"/>
        <v>0</v>
      </c>
      <c r="BN27" s="119"/>
      <c r="BO27" s="118">
        <f t="shared" si="1"/>
        <v>0</v>
      </c>
      <c r="BP27" s="119"/>
      <c r="BQ27" s="118">
        <f t="shared" si="2"/>
        <v>0</v>
      </c>
      <c r="BR27" s="120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</row>
    <row r="28" spans="1:89" ht="19.5" hidden="1" customHeight="1">
      <c r="A28" s="13"/>
      <c r="B28" s="27" t="s">
        <v>34</v>
      </c>
      <c r="C28" s="15"/>
      <c r="D28" s="15"/>
      <c r="E28" s="13"/>
      <c r="F28" s="15"/>
      <c r="G28" s="13"/>
      <c r="H28" s="15"/>
      <c r="I28" s="16"/>
      <c r="J28" s="17"/>
      <c r="K28" s="15"/>
      <c r="L28" s="13"/>
      <c r="M28" s="15"/>
      <c r="N28" s="15"/>
      <c r="O28" s="15"/>
      <c r="P28" s="15"/>
      <c r="Q28" s="15"/>
      <c r="R28" s="18"/>
      <c r="S28" s="15"/>
      <c r="T28" s="15"/>
      <c r="U28" s="19"/>
      <c r="V28" s="19"/>
      <c r="W28" s="21"/>
      <c r="X28" s="17"/>
      <c r="Y28" s="33"/>
      <c r="Z28" s="15"/>
      <c r="AA28" s="21"/>
      <c r="AB28" s="21"/>
      <c r="AC28" s="21"/>
      <c r="AD28" s="21"/>
      <c r="AE28" s="21"/>
      <c r="AF28" s="21"/>
      <c r="AG28" s="23"/>
      <c r="AH28" s="21"/>
      <c r="AI28" s="23"/>
      <c r="AJ28" s="21"/>
      <c r="AK28" s="13"/>
      <c r="AL28" s="13"/>
      <c r="AM28" s="16"/>
      <c r="AN28" s="15"/>
      <c r="AO28" s="13"/>
      <c r="AP28" s="15"/>
      <c r="AQ28" s="15"/>
      <c r="AR28" s="13"/>
      <c r="AS28" s="15"/>
      <c r="AT28" s="21"/>
      <c r="AU28" s="23"/>
      <c r="AV28" s="21"/>
      <c r="AW28" s="23"/>
      <c r="AX28" s="21"/>
      <c r="AY28" s="13"/>
      <c r="AZ28" s="15"/>
      <c r="BA28" s="16"/>
      <c r="BB28" s="13"/>
      <c r="BC28" s="13"/>
      <c r="BD28" s="15"/>
      <c r="BE28" s="15"/>
      <c r="BF28" s="15"/>
      <c r="BG28" s="15"/>
      <c r="BH28" s="15"/>
      <c r="BI28" s="15"/>
      <c r="BJ28" s="15"/>
      <c r="BK28" s="13"/>
      <c r="BL28" s="17"/>
      <c r="BM28" s="121">
        <f t="shared" si="0"/>
        <v>0</v>
      </c>
      <c r="BN28" s="119"/>
      <c r="BO28" s="118">
        <f t="shared" si="1"/>
        <v>0</v>
      </c>
      <c r="BP28" s="119"/>
      <c r="BQ28" s="118">
        <f t="shared" si="2"/>
        <v>0</v>
      </c>
      <c r="BR28" s="120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</row>
    <row r="29" spans="1:89" ht="19.5" hidden="1" customHeight="1">
      <c r="A29" s="13"/>
      <c r="B29" s="27" t="s">
        <v>35</v>
      </c>
      <c r="C29" s="15"/>
      <c r="D29" s="15"/>
      <c r="E29" s="13"/>
      <c r="F29" s="15"/>
      <c r="G29" s="13"/>
      <c r="H29" s="15"/>
      <c r="I29" s="16"/>
      <c r="J29" s="17"/>
      <c r="K29" s="15"/>
      <c r="L29" s="13"/>
      <c r="M29" s="15"/>
      <c r="N29" s="15"/>
      <c r="O29" s="15"/>
      <c r="P29" s="15"/>
      <c r="Q29" s="15"/>
      <c r="R29" s="18"/>
      <c r="S29" s="15"/>
      <c r="T29" s="15"/>
      <c r="U29" s="19"/>
      <c r="V29" s="19"/>
      <c r="W29" s="21"/>
      <c r="X29" s="17"/>
      <c r="Y29" s="33"/>
      <c r="Z29" s="15"/>
      <c r="AA29" s="21"/>
      <c r="AB29" s="21"/>
      <c r="AC29" s="21"/>
      <c r="AD29" s="21"/>
      <c r="AE29" s="21"/>
      <c r="AF29" s="21"/>
      <c r="AG29" s="23"/>
      <c r="AH29" s="21"/>
      <c r="AI29" s="23"/>
      <c r="AJ29" s="21"/>
      <c r="AK29" s="13"/>
      <c r="AL29" s="13"/>
      <c r="AM29" s="16"/>
      <c r="AN29" s="15"/>
      <c r="AO29" s="13"/>
      <c r="AP29" s="15"/>
      <c r="AQ29" s="15"/>
      <c r="AR29" s="13"/>
      <c r="AS29" s="15"/>
      <c r="AT29" s="21"/>
      <c r="AU29" s="23"/>
      <c r="AV29" s="21"/>
      <c r="AW29" s="23"/>
      <c r="AX29" s="21"/>
      <c r="AY29" s="13"/>
      <c r="AZ29" s="15"/>
      <c r="BA29" s="16"/>
      <c r="BB29" s="13"/>
      <c r="BC29" s="13"/>
      <c r="BD29" s="15"/>
      <c r="BE29" s="15"/>
      <c r="BF29" s="15"/>
      <c r="BG29" s="15"/>
      <c r="BH29" s="15"/>
      <c r="BI29" s="15"/>
      <c r="BJ29" s="15"/>
      <c r="BK29" s="13"/>
      <c r="BL29" s="17"/>
      <c r="BM29" s="121">
        <f t="shared" si="0"/>
        <v>0</v>
      </c>
      <c r="BN29" s="119"/>
      <c r="BO29" s="118">
        <f t="shared" si="1"/>
        <v>0</v>
      </c>
      <c r="BP29" s="119"/>
      <c r="BQ29" s="118">
        <f t="shared" si="2"/>
        <v>0</v>
      </c>
      <c r="BR29" s="120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</row>
    <row r="30" spans="1:89" ht="19.5" hidden="1" customHeight="1">
      <c r="A30" s="13"/>
      <c r="B30" s="27" t="s">
        <v>36</v>
      </c>
      <c r="C30" s="15"/>
      <c r="D30" s="15"/>
      <c r="E30" s="13"/>
      <c r="F30" s="15"/>
      <c r="G30" s="13"/>
      <c r="H30" s="15"/>
      <c r="I30" s="16"/>
      <c r="J30" s="17"/>
      <c r="K30" s="15"/>
      <c r="L30" s="13"/>
      <c r="M30" s="15"/>
      <c r="N30" s="15"/>
      <c r="O30" s="15"/>
      <c r="P30" s="15"/>
      <c r="Q30" s="15"/>
      <c r="R30" s="18"/>
      <c r="S30" s="15"/>
      <c r="T30" s="15"/>
      <c r="U30" s="19"/>
      <c r="V30" s="19"/>
      <c r="W30" s="21"/>
      <c r="X30" s="17"/>
      <c r="Y30" s="33"/>
      <c r="Z30" s="15"/>
      <c r="AA30" s="21"/>
      <c r="AB30" s="21"/>
      <c r="AC30" s="21"/>
      <c r="AD30" s="21"/>
      <c r="AE30" s="21"/>
      <c r="AF30" s="21"/>
      <c r="AG30" s="23"/>
      <c r="AH30" s="21"/>
      <c r="AI30" s="23"/>
      <c r="AJ30" s="21"/>
      <c r="AK30" s="13"/>
      <c r="AL30" s="13"/>
      <c r="AM30" s="16"/>
      <c r="AN30" s="15"/>
      <c r="AO30" s="13"/>
      <c r="AP30" s="15"/>
      <c r="AQ30" s="15"/>
      <c r="AR30" s="13"/>
      <c r="AS30" s="15"/>
      <c r="AT30" s="21"/>
      <c r="AU30" s="23"/>
      <c r="AV30" s="21"/>
      <c r="AW30" s="23"/>
      <c r="AX30" s="21"/>
      <c r="AY30" s="13"/>
      <c r="AZ30" s="15"/>
      <c r="BA30" s="16"/>
      <c r="BB30" s="13"/>
      <c r="BC30" s="13"/>
      <c r="BD30" s="15"/>
      <c r="BE30" s="15"/>
      <c r="BF30" s="15"/>
      <c r="BG30" s="15"/>
      <c r="BH30" s="15"/>
      <c r="BI30" s="15"/>
      <c r="BJ30" s="15"/>
      <c r="BK30" s="13"/>
      <c r="BL30" s="17"/>
      <c r="BM30" s="121">
        <f t="shared" si="0"/>
        <v>0</v>
      </c>
      <c r="BN30" s="119"/>
      <c r="BO30" s="118">
        <f t="shared" si="1"/>
        <v>0</v>
      </c>
      <c r="BP30" s="119"/>
      <c r="BQ30" s="118">
        <f t="shared" si="2"/>
        <v>0</v>
      </c>
      <c r="BR30" s="120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</row>
    <row r="31" spans="1:89" ht="19.5" hidden="1" customHeight="1">
      <c r="A31" s="13"/>
      <c r="B31" s="27"/>
      <c r="C31" s="15"/>
      <c r="D31" s="15"/>
      <c r="E31" s="13"/>
      <c r="F31" s="15"/>
      <c r="G31" s="13"/>
      <c r="H31" s="15"/>
      <c r="I31" s="16"/>
      <c r="J31" s="17"/>
      <c r="K31" s="15"/>
      <c r="L31" s="13"/>
      <c r="M31" s="15"/>
      <c r="N31" s="15"/>
      <c r="O31" s="15"/>
      <c r="P31" s="15"/>
      <c r="Q31" s="15"/>
      <c r="R31" s="18"/>
      <c r="S31" s="15"/>
      <c r="T31" s="15"/>
      <c r="U31" s="19"/>
      <c r="V31" s="19"/>
      <c r="W31" s="21"/>
      <c r="X31" s="17"/>
      <c r="Y31" s="33"/>
      <c r="Z31" s="15"/>
      <c r="AA31" s="21"/>
      <c r="AB31" s="21"/>
      <c r="AC31" s="21"/>
      <c r="AD31" s="21"/>
      <c r="AE31" s="21"/>
      <c r="AF31" s="21"/>
      <c r="AG31" s="23"/>
      <c r="AH31" s="21"/>
      <c r="AI31" s="23"/>
      <c r="AJ31" s="21"/>
      <c r="AK31" s="13"/>
      <c r="AL31" s="13"/>
      <c r="AM31" s="16"/>
      <c r="AN31" s="15"/>
      <c r="AO31" s="13"/>
      <c r="AP31" s="15"/>
      <c r="AQ31" s="15"/>
      <c r="AR31" s="13"/>
      <c r="AS31" s="15"/>
      <c r="AT31" s="21"/>
      <c r="AU31" s="23"/>
      <c r="AV31" s="21"/>
      <c r="AW31" s="23"/>
      <c r="AX31" s="21"/>
      <c r="AY31" s="13"/>
      <c r="AZ31" s="15"/>
      <c r="BA31" s="16"/>
      <c r="BB31" s="13"/>
      <c r="BC31" s="13"/>
      <c r="BD31" s="15"/>
      <c r="BE31" s="15"/>
      <c r="BF31" s="15"/>
      <c r="BG31" s="15"/>
      <c r="BH31" s="15"/>
      <c r="BI31" s="15"/>
      <c r="BJ31" s="15"/>
      <c r="BK31" s="13"/>
      <c r="BL31" s="17"/>
      <c r="BM31" s="121">
        <f t="shared" si="0"/>
        <v>0</v>
      </c>
      <c r="BN31" s="119"/>
      <c r="BO31" s="118">
        <f t="shared" si="1"/>
        <v>0</v>
      </c>
      <c r="BP31" s="119"/>
      <c r="BQ31" s="118">
        <f t="shared" si="2"/>
        <v>0</v>
      </c>
      <c r="BR31" s="120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</row>
    <row r="32" spans="1:89" ht="19.5" hidden="1" customHeight="1">
      <c r="A32" s="13"/>
      <c r="B32" s="27"/>
      <c r="C32" s="15"/>
      <c r="D32" s="15"/>
      <c r="E32" s="13"/>
      <c r="F32" s="15"/>
      <c r="G32" s="13"/>
      <c r="H32" s="15"/>
      <c r="I32" s="16"/>
      <c r="J32" s="17"/>
      <c r="K32" s="15"/>
      <c r="L32" s="13"/>
      <c r="M32" s="15"/>
      <c r="N32" s="15"/>
      <c r="O32" s="15"/>
      <c r="P32" s="15"/>
      <c r="Q32" s="15"/>
      <c r="R32" s="18"/>
      <c r="S32" s="15"/>
      <c r="T32" s="15"/>
      <c r="U32" s="19"/>
      <c r="V32" s="19"/>
      <c r="W32" s="21"/>
      <c r="X32" s="17"/>
      <c r="Y32" s="33"/>
      <c r="Z32" s="15"/>
      <c r="AA32" s="21"/>
      <c r="AB32" s="21"/>
      <c r="AC32" s="21"/>
      <c r="AD32" s="21"/>
      <c r="AE32" s="21"/>
      <c r="AF32" s="21"/>
      <c r="AG32" s="23"/>
      <c r="AH32" s="21"/>
      <c r="AI32" s="23"/>
      <c r="AJ32" s="21"/>
      <c r="AK32" s="13"/>
      <c r="AL32" s="13"/>
      <c r="AM32" s="16"/>
      <c r="AN32" s="15"/>
      <c r="AO32" s="13"/>
      <c r="AP32" s="15"/>
      <c r="AQ32" s="15"/>
      <c r="AR32" s="13"/>
      <c r="AS32" s="15"/>
      <c r="AT32" s="21"/>
      <c r="AU32" s="21"/>
      <c r="AV32" s="21"/>
      <c r="AW32" s="23"/>
      <c r="AX32" s="21"/>
      <c r="AY32" s="13"/>
      <c r="AZ32" s="15"/>
      <c r="BA32" s="16"/>
      <c r="BB32" s="13"/>
      <c r="BC32" s="13"/>
      <c r="BD32" s="15"/>
      <c r="BE32" s="15"/>
      <c r="BF32" s="15"/>
      <c r="BG32" s="15"/>
      <c r="BH32" s="15"/>
      <c r="BI32" s="15"/>
      <c r="BJ32" s="15"/>
      <c r="BK32" s="13"/>
      <c r="BL32" s="17"/>
      <c r="BM32" s="121">
        <f t="shared" si="0"/>
        <v>0</v>
      </c>
      <c r="BN32" s="119"/>
      <c r="BO32" s="118">
        <f t="shared" si="1"/>
        <v>0</v>
      </c>
      <c r="BP32" s="119"/>
      <c r="BQ32" s="118">
        <f t="shared" si="2"/>
        <v>0</v>
      </c>
      <c r="BR32" s="120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</row>
    <row r="33" spans="1:89" ht="19.5" hidden="1" customHeight="1">
      <c r="A33" s="13"/>
      <c r="B33" s="27"/>
      <c r="C33" s="15"/>
      <c r="D33" s="15"/>
      <c r="E33" s="13"/>
      <c r="F33" s="15"/>
      <c r="G33" s="15"/>
      <c r="H33" s="15"/>
      <c r="I33" s="16"/>
      <c r="J33" s="17"/>
      <c r="K33" s="15"/>
      <c r="L33" s="13"/>
      <c r="M33" s="15"/>
      <c r="N33" s="15"/>
      <c r="O33" s="15"/>
      <c r="P33" s="15"/>
      <c r="Q33" s="15"/>
      <c r="R33" s="18"/>
      <c r="S33" s="15"/>
      <c r="T33" s="15"/>
      <c r="U33" s="19"/>
      <c r="V33" s="19"/>
      <c r="W33" s="21"/>
      <c r="X33" s="17"/>
      <c r="Y33" s="33"/>
      <c r="Z33" s="15"/>
      <c r="AA33" s="21"/>
      <c r="AB33" s="21"/>
      <c r="AC33" s="21"/>
      <c r="AD33" s="21"/>
      <c r="AE33" s="21"/>
      <c r="AF33" s="21"/>
      <c r="AG33" s="23"/>
      <c r="AH33" s="21"/>
      <c r="AI33" s="23"/>
      <c r="AJ33" s="21"/>
      <c r="AK33" s="13"/>
      <c r="AL33" s="13"/>
      <c r="AM33" s="16"/>
      <c r="AN33" s="15"/>
      <c r="AO33" s="13"/>
      <c r="AP33" s="15"/>
      <c r="AQ33" s="15"/>
      <c r="AR33" s="13"/>
      <c r="AS33" s="15"/>
      <c r="AT33" s="21"/>
      <c r="AU33" s="21"/>
      <c r="AV33" s="21"/>
      <c r="AW33" s="23"/>
      <c r="AX33" s="21"/>
      <c r="AY33" s="13"/>
      <c r="AZ33" s="15"/>
      <c r="BA33" s="16"/>
      <c r="BB33" s="13"/>
      <c r="BC33" s="13"/>
      <c r="BD33" s="15"/>
      <c r="BE33" s="15"/>
      <c r="BF33" s="15"/>
      <c r="BG33" s="15"/>
      <c r="BH33" s="15"/>
      <c r="BI33" s="15"/>
      <c r="BJ33" s="15"/>
      <c r="BK33" s="13"/>
      <c r="BL33" s="17"/>
      <c r="BM33" s="121">
        <f t="shared" si="0"/>
        <v>0</v>
      </c>
      <c r="BN33" s="119"/>
      <c r="BO33" s="118">
        <f t="shared" si="1"/>
        <v>0</v>
      </c>
      <c r="BP33" s="119"/>
      <c r="BQ33" s="118">
        <f t="shared" si="2"/>
        <v>0</v>
      </c>
      <c r="BR33" s="120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</row>
    <row r="34" spans="1:89" ht="19.5" hidden="1" customHeight="1">
      <c r="A34" s="13"/>
      <c r="B34" s="27"/>
      <c r="C34" s="15"/>
      <c r="D34" s="15"/>
      <c r="E34" s="13"/>
      <c r="F34" s="15"/>
      <c r="G34" s="15"/>
      <c r="H34" s="15"/>
      <c r="I34" s="16"/>
      <c r="J34" s="17"/>
      <c r="K34" s="15"/>
      <c r="L34" s="13"/>
      <c r="M34" s="15"/>
      <c r="N34" s="15"/>
      <c r="O34" s="15"/>
      <c r="P34" s="15"/>
      <c r="Q34" s="15"/>
      <c r="R34" s="18"/>
      <c r="S34" s="15"/>
      <c r="T34" s="15"/>
      <c r="U34" s="19"/>
      <c r="V34" s="19"/>
      <c r="W34" s="21"/>
      <c r="X34" s="17"/>
      <c r="Y34" s="33"/>
      <c r="Z34" s="15"/>
      <c r="AA34" s="21"/>
      <c r="AB34" s="21"/>
      <c r="AC34" s="21"/>
      <c r="AD34" s="21"/>
      <c r="AE34" s="21"/>
      <c r="AF34" s="21"/>
      <c r="AG34" s="23"/>
      <c r="AH34" s="21"/>
      <c r="AI34" s="23"/>
      <c r="AJ34" s="21"/>
      <c r="AK34" s="13"/>
      <c r="AL34" s="13"/>
      <c r="AM34" s="16"/>
      <c r="AN34" s="15"/>
      <c r="AO34" s="13"/>
      <c r="AP34" s="15"/>
      <c r="AQ34" s="15"/>
      <c r="AR34" s="13"/>
      <c r="AS34" s="15"/>
      <c r="AT34" s="21"/>
      <c r="AU34" s="21"/>
      <c r="AV34" s="21"/>
      <c r="AW34" s="23"/>
      <c r="AX34" s="21"/>
      <c r="AY34" s="13"/>
      <c r="AZ34" s="15"/>
      <c r="BA34" s="16"/>
      <c r="BB34" s="13"/>
      <c r="BC34" s="13"/>
      <c r="BD34" s="15"/>
      <c r="BE34" s="15"/>
      <c r="BF34" s="15"/>
      <c r="BG34" s="15"/>
      <c r="BH34" s="15"/>
      <c r="BI34" s="15"/>
      <c r="BJ34" s="15"/>
      <c r="BK34" s="13"/>
      <c r="BL34" s="17"/>
      <c r="BM34" s="121">
        <f t="shared" si="0"/>
        <v>0</v>
      </c>
      <c r="BN34" s="119"/>
      <c r="BO34" s="118">
        <f t="shared" si="1"/>
        <v>0</v>
      </c>
      <c r="BP34" s="119"/>
      <c r="BQ34" s="118">
        <f t="shared" si="2"/>
        <v>0</v>
      </c>
      <c r="BR34" s="120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</row>
    <row r="35" spans="1:89" ht="19.5" hidden="1" customHeight="1">
      <c r="A35" s="13"/>
      <c r="B35" s="27"/>
      <c r="C35" s="15"/>
      <c r="D35" s="15"/>
      <c r="E35" s="13"/>
      <c r="F35" s="15"/>
      <c r="G35" s="15"/>
      <c r="H35" s="15"/>
      <c r="I35" s="16"/>
      <c r="J35" s="17"/>
      <c r="K35" s="15"/>
      <c r="L35" s="13"/>
      <c r="M35" s="15"/>
      <c r="N35" s="15"/>
      <c r="O35" s="15"/>
      <c r="P35" s="15"/>
      <c r="Q35" s="15"/>
      <c r="R35" s="18"/>
      <c r="S35" s="15"/>
      <c r="T35" s="15"/>
      <c r="U35" s="19"/>
      <c r="V35" s="19"/>
      <c r="W35" s="21"/>
      <c r="X35" s="17"/>
      <c r="Y35" s="33"/>
      <c r="Z35" s="15"/>
      <c r="AA35" s="21"/>
      <c r="AB35" s="21"/>
      <c r="AC35" s="21"/>
      <c r="AD35" s="21"/>
      <c r="AE35" s="21"/>
      <c r="AF35" s="21"/>
      <c r="AG35" s="23"/>
      <c r="AH35" s="21"/>
      <c r="AI35" s="23"/>
      <c r="AJ35" s="21"/>
      <c r="AK35" s="13"/>
      <c r="AL35" s="13"/>
      <c r="AM35" s="16"/>
      <c r="AN35" s="15"/>
      <c r="AO35" s="13"/>
      <c r="AP35" s="15"/>
      <c r="AQ35" s="15"/>
      <c r="AR35" s="13"/>
      <c r="AS35" s="15"/>
      <c r="AT35" s="21"/>
      <c r="AU35" s="21"/>
      <c r="AV35" s="21"/>
      <c r="AW35" s="23"/>
      <c r="AX35" s="21"/>
      <c r="AY35" s="13"/>
      <c r="AZ35" s="15"/>
      <c r="BA35" s="16"/>
      <c r="BB35" s="13"/>
      <c r="BC35" s="13"/>
      <c r="BD35" s="15"/>
      <c r="BE35" s="15"/>
      <c r="BF35" s="15"/>
      <c r="BG35" s="15"/>
      <c r="BH35" s="15"/>
      <c r="BI35" s="15"/>
      <c r="BJ35" s="15"/>
      <c r="BK35" s="13"/>
      <c r="BL35" s="17"/>
      <c r="BM35" s="121">
        <f t="shared" si="0"/>
        <v>0</v>
      </c>
      <c r="BN35" s="119"/>
      <c r="BO35" s="118">
        <f t="shared" si="1"/>
        <v>0</v>
      </c>
      <c r="BP35" s="119"/>
      <c r="BQ35" s="118">
        <f t="shared" si="2"/>
        <v>0</v>
      </c>
      <c r="BR35" s="120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</row>
    <row r="36" spans="1:89" ht="19.5" hidden="1" customHeight="1">
      <c r="A36" s="13"/>
      <c r="B36" s="27"/>
      <c r="C36" s="15"/>
      <c r="D36" s="15"/>
      <c r="E36" s="13"/>
      <c r="F36" s="15"/>
      <c r="G36" s="15"/>
      <c r="H36" s="15"/>
      <c r="I36" s="16"/>
      <c r="J36" s="17"/>
      <c r="K36" s="15"/>
      <c r="L36" s="13"/>
      <c r="M36" s="15"/>
      <c r="N36" s="15"/>
      <c r="O36" s="15"/>
      <c r="P36" s="15"/>
      <c r="Q36" s="15"/>
      <c r="R36" s="18"/>
      <c r="S36" s="15"/>
      <c r="T36" s="15"/>
      <c r="U36" s="19"/>
      <c r="V36" s="19"/>
      <c r="W36" s="21"/>
      <c r="X36" s="17"/>
      <c r="Y36" s="33"/>
      <c r="Z36" s="15"/>
      <c r="AA36" s="21"/>
      <c r="AB36" s="21"/>
      <c r="AC36" s="21"/>
      <c r="AD36" s="21"/>
      <c r="AE36" s="21"/>
      <c r="AF36" s="21"/>
      <c r="AG36" s="23"/>
      <c r="AH36" s="21"/>
      <c r="AI36" s="23"/>
      <c r="AJ36" s="21"/>
      <c r="AK36" s="13"/>
      <c r="AL36" s="13"/>
      <c r="AM36" s="16"/>
      <c r="AN36" s="15"/>
      <c r="AO36" s="13"/>
      <c r="AP36" s="15"/>
      <c r="AQ36" s="15"/>
      <c r="AR36" s="13"/>
      <c r="AS36" s="15"/>
      <c r="AT36" s="21"/>
      <c r="AU36" s="21"/>
      <c r="AV36" s="21"/>
      <c r="AW36" s="23"/>
      <c r="AX36" s="21"/>
      <c r="AY36" s="13"/>
      <c r="AZ36" s="15"/>
      <c r="BA36" s="16"/>
      <c r="BB36" s="13"/>
      <c r="BC36" s="13"/>
      <c r="BD36" s="15"/>
      <c r="BE36" s="15"/>
      <c r="BF36" s="15"/>
      <c r="BG36" s="15"/>
      <c r="BH36" s="15"/>
      <c r="BI36" s="15"/>
      <c r="BJ36" s="15"/>
      <c r="BK36" s="13"/>
      <c r="BL36" s="17"/>
      <c r="BM36" s="121">
        <f t="shared" si="0"/>
        <v>0</v>
      </c>
      <c r="BN36" s="119"/>
      <c r="BO36" s="118">
        <f t="shared" si="1"/>
        <v>0</v>
      </c>
      <c r="BP36" s="119"/>
      <c r="BQ36" s="118">
        <f t="shared" si="2"/>
        <v>0</v>
      </c>
      <c r="BR36" s="120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</row>
    <row r="37" spans="1:89" ht="19.5" hidden="1" customHeight="1">
      <c r="A37" s="13"/>
      <c r="B37" s="27"/>
      <c r="C37" s="15"/>
      <c r="D37" s="15"/>
      <c r="E37" s="13"/>
      <c r="F37" s="15"/>
      <c r="G37" s="15"/>
      <c r="H37" s="15"/>
      <c r="I37" s="16"/>
      <c r="J37" s="17"/>
      <c r="K37" s="15"/>
      <c r="L37" s="13"/>
      <c r="M37" s="15"/>
      <c r="N37" s="15"/>
      <c r="O37" s="15"/>
      <c r="P37" s="15"/>
      <c r="Q37" s="15"/>
      <c r="R37" s="18"/>
      <c r="S37" s="15"/>
      <c r="T37" s="15"/>
      <c r="U37" s="19"/>
      <c r="V37" s="19"/>
      <c r="W37" s="21"/>
      <c r="X37" s="17"/>
      <c r="Y37" s="33"/>
      <c r="Z37" s="15"/>
      <c r="AA37" s="21"/>
      <c r="AB37" s="21"/>
      <c r="AC37" s="21"/>
      <c r="AD37" s="21"/>
      <c r="AE37" s="21"/>
      <c r="AF37" s="21"/>
      <c r="AG37" s="23"/>
      <c r="AH37" s="21"/>
      <c r="AI37" s="23"/>
      <c r="AJ37" s="21"/>
      <c r="AK37" s="13"/>
      <c r="AL37" s="13"/>
      <c r="AM37" s="16"/>
      <c r="AN37" s="15"/>
      <c r="AO37" s="13"/>
      <c r="AP37" s="15"/>
      <c r="AQ37" s="15"/>
      <c r="AR37" s="13"/>
      <c r="AS37" s="15"/>
      <c r="AT37" s="21"/>
      <c r="AU37" s="21"/>
      <c r="AV37" s="21"/>
      <c r="AW37" s="23"/>
      <c r="AX37" s="21"/>
      <c r="AY37" s="13"/>
      <c r="AZ37" s="15"/>
      <c r="BA37" s="16"/>
      <c r="BB37" s="13"/>
      <c r="BC37" s="13"/>
      <c r="BD37" s="15"/>
      <c r="BE37" s="15"/>
      <c r="BF37" s="15"/>
      <c r="BG37" s="15"/>
      <c r="BH37" s="15"/>
      <c r="BI37" s="15"/>
      <c r="BJ37" s="15"/>
      <c r="BK37" s="13"/>
      <c r="BL37" s="17"/>
      <c r="BM37" s="121">
        <f t="shared" si="0"/>
        <v>0</v>
      </c>
      <c r="BN37" s="119"/>
      <c r="BO37" s="118">
        <f t="shared" si="1"/>
        <v>0</v>
      </c>
      <c r="BP37" s="119"/>
      <c r="BQ37" s="118">
        <f t="shared" si="2"/>
        <v>0</v>
      </c>
      <c r="BR37" s="120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</row>
    <row r="38" spans="1:89" ht="19.5" hidden="1" customHeight="1">
      <c r="A38" s="13">
        <v>16</v>
      </c>
      <c r="B38" s="27" t="s">
        <v>34</v>
      </c>
      <c r="C38" s="15"/>
      <c r="D38" s="15"/>
      <c r="E38" s="13"/>
      <c r="F38" s="15"/>
      <c r="G38" s="15"/>
      <c r="H38" s="15"/>
      <c r="I38" s="16"/>
      <c r="J38" s="17"/>
      <c r="K38" s="15"/>
      <c r="L38" s="13"/>
      <c r="M38" s="15"/>
      <c r="N38" s="15"/>
      <c r="O38" s="15"/>
      <c r="P38" s="15"/>
      <c r="Q38" s="15"/>
      <c r="R38" s="18"/>
      <c r="S38" s="15"/>
      <c r="T38" s="15"/>
      <c r="U38" s="19"/>
      <c r="V38" s="19"/>
      <c r="W38" s="21"/>
      <c r="X38" s="17"/>
      <c r="Y38" s="33"/>
      <c r="Z38" s="15"/>
      <c r="AA38" s="21"/>
      <c r="AB38" s="21"/>
      <c r="AC38" s="21"/>
      <c r="AD38" s="21"/>
      <c r="AE38" s="21"/>
      <c r="AF38" s="21"/>
      <c r="AG38" s="23"/>
      <c r="AH38" s="21"/>
      <c r="AI38" s="23"/>
      <c r="AJ38" s="21"/>
      <c r="AK38" s="13"/>
      <c r="AL38" s="13"/>
      <c r="AM38" s="16"/>
      <c r="AN38" s="15"/>
      <c r="AO38" s="13"/>
      <c r="AP38" s="15"/>
      <c r="AQ38" s="15"/>
      <c r="AR38" s="13"/>
      <c r="AS38" s="15"/>
      <c r="AT38" s="21"/>
      <c r="AU38" s="21"/>
      <c r="AV38" s="21"/>
      <c r="AW38" s="23"/>
      <c r="AX38" s="21"/>
      <c r="AY38" s="13"/>
      <c r="AZ38" s="15"/>
      <c r="BA38" s="16"/>
      <c r="BB38" s="13"/>
      <c r="BC38" s="13"/>
      <c r="BD38" s="15"/>
      <c r="BE38" s="15"/>
      <c r="BF38" s="15"/>
      <c r="BG38" s="15"/>
      <c r="BH38" s="15"/>
      <c r="BI38" s="15"/>
      <c r="BJ38" s="15"/>
      <c r="BK38" s="13"/>
      <c r="BL38" s="17"/>
      <c r="BM38" s="121">
        <f t="shared" si="0"/>
        <v>0</v>
      </c>
      <c r="BN38" s="119"/>
      <c r="BO38" s="118">
        <f t="shared" si="1"/>
        <v>0</v>
      </c>
      <c r="BP38" s="119"/>
      <c r="BQ38" s="118">
        <f t="shared" si="2"/>
        <v>0</v>
      </c>
      <c r="BR38" s="120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</row>
    <row r="39" spans="1:89" s="112" customFormat="1" ht="19.5" customHeight="1">
      <c r="A39" s="100"/>
      <c r="B39" s="101" t="s">
        <v>37</v>
      </c>
      <c r="C39" s="102"/>
      <c r="D39" s="102"/>
      <c r="E39" s="100"/>
      <c r="F39" s="102"/>
      <c r="G39" s="102"/>
      <c r="H39" s="102"/>
      <c r="I39" s="103"/>
      <c r="J39" s="104"/>
      <c r="K39" s="102"/>
      <c r="L39" s="100"/>
      <c r="M39" s="102"/>
      <c r="N39" s="102"/>
      <c r="O39" s="102"/>
      <c r="P39" s="102"/>
      <c r="Q39" s="102"/>
      <c r="R39" s="105"/>
      <c r="S39" s="102"/>
      <c r="T39" s="102"/>
      <c r="U39" s="106"/>
      <c r="V39" s="107"/>
      <c r="W39" s="108"/>
      <c r="X39" s="104"/>
      <c r="Y39" s="109"/>
      <c r="Z39" s="102"/>
      <c r="AA39" s="108"/>
      <c r="AB39" s="108"/>
      <c r="AC39" s="108"/>
      <c r="AD39" s="108"/>
      <c r="AE39" s="108"/>
      <c r="AF39" s="108"/>
      <c r="AG39" s="110"/>
      <c r="AH39" s="108"/>
      <c r="AI39" s="110"/>
      <c r="AJ39" s="108"/>
      <c r="AK39" s="100"/>
      <c r="AL39" s="100"/>
      <c r="AM39" s="103"/>
      <c r="AN39" s="102"/>
      <c r="AO39" s="100"/>
      <c r="AP39" s="102"/>
      <c r="AQ39" s="102"/>
      <c r="AR39" s="100"/>
      <c r="AS39" s="102"/>
      <c r="AT39" s="108"/>
      <c r="AU39" s="108"/>
      <c r="AV39" s="108"/>
      <c r="AW39" s="110"/>
      <c r="AX39" s="108"/>
      <c r="AY39" s="100"/>
      <c r="AZ39" s="102"/>
      <c r="BA39" s="103"/>
      <c r="BB39" s="100"/>
      <c r="BC39" s="100"/>
      <c r="BD39" s="102"/>
      <c r="BE39" s="102"/>
      <c r="BF39" s="102"/>
      <c r="BG39" s="102"/>
      <c r="BH39" s="102"/>
      <c r="BI39" s="102"/>
      <c r="BJ39" s="102"/>
      <c r="BK39" s="100"/>
      <c r="BL39" s="104"/>
      <c r="BM39" s="140">
        <f t="shared" si="0"/>
        <v>0</v>
      </c>
      <c r="BN39" s="191"/>
      <c r="BO39" s="142">
        <f t="shared" si="1"/>
        <v>0</v>
      </c>
      <c r="BP39" s="191"/>
      <c r="BQ39" s="142">
        <f t="shared" si="2"/>
        <v>0</v>
      </c>
      <c r="BR39" s="192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</row>
    <row r="40" spans="1:89" ht="19.5" customHeight="1">
      <c r="A40" s="13">
        <v>17</v>
      </c>
      <c r="B40" s="14" t="s">
        <v>35</v>
      </c>
      <c r="C40" s="15"/>
      <c r="D40" s="15"/>
      <c r="E40" s="13"/>
      <c r="F40" s="15"/>
      <c r="G40" s="15"/>
      <c r="H40" s="15"/>
      <c r="I40" s="16"/>
      <c r="J40" s="17" t="s">
        <v>245</v>
      </c>
      <c r="K40" s="15"/>
      <c r="L40" s="13"/>
      <c r="M40" s="15"/>
      <c r="N40" s="15"/>
      <c r="O40" s="15"/>
      <c r="P40" s="15"/>
      <c r="Q40" s="15"/>
      <c r="R40" s="18"/>
      <c r="S40" s="15"/>
      <c r="T40" s="15"/>
      <c r="U40" s="19"/>
      <c r="V40" s="20"/>
      <c r="W40" s="21"/>
      <c r="X40" s="17"/>
      <c r="Y40" s="33"/>
      <c r="Z40" s="15"/>
      <c r="AA40" s="21"/>
      <c r="AB40" s="21"/>
      <c r="AC40" s="21"/>
      <c r="AD40" s="21"/>
      <c r="AE40" s="21"/>
      <c r="AF40" s="21"/>
      <c r="AG40" s="23"/>
      <c r="AH40" s="21"/>
      <c r="AI40" s="23"/>
      <c r="AJ40" s="21"/>
      <c r="AK40" s="13"/>
      <c r="AL40" s="13"/>
      <c r="AM40" s="16"/>
      <c r="AN40" s="15"/>
      <c r="AO40" s="13"/>
      <c r="AP40" s="15"/>
      <c r="AQ40" s="15"/>
      <c r="AR40" s="13"/>
      <c r="AS40" s="15"/>
      <c r="AT40" s="21"/>
      <c r="AU40" s="21"/>
      <c r="AV40" s="21"/>
      <c r="AW40" s="23"/>
      <c r="AX40" s="21"/>
      <c r="AY40" s="13"/>
      <c r="AZ40" s="15"/>
      <c r="BA40" s="16"/>
      <c r="BB40" s="13"/>
      <c r="BC40" s="13"/>
      <c r="BD40" s="15"/>
      <c r="BE40" s="15"/>
      <c r="BF40" s="15"/>
      <c r="BG40" s="15"/>
      <c r="BH40" s="15"/>
      <c r="BI40" s="15"/>
      <c r="BJ40" s="15"/>
      <c r="BK40" s="13"/>
      <c r="BL40" s="17"/>
      <c r="BM40" s="144">
        <f>COUNTIF(D40:BL40,"E")</f>
        <v>0</v>
      </c>
      <c r="BN40" s="145"/>
      <c r="BO40" s="118">
        <f t="shared" si="1"/>
        <v>0</v>
      </c>
      <c r="BP40" s="119"/>
      <c r="BQ40" s="118">
        <f t="shared" si="2"/>
        <v>0</v>
      </c>
      <c r="BR40" s="120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</row>
    <row r="41" spans="1:89" ht="19.5" hidden="1" customHeight="1">
      <c r="A41" s="13">
        <v>18</v>
      </c>
      <c r="B41" s="27" t="s">
        <v>36</v>
      </c>
      <c r="C41" s="15"/>
      <c r="D41" s="15"/>
      <c r="E41" s="13"/>
      <c r="F41" s="15"/>
      <c r="G41" s="15"/>
      <c r="H41" s="15"/>
      <c r="I41" s="16"/>
      <c r="J41" s="17"/>
      <c r="K41" s="15"/>
      <c r="L41" s="13"/>
      <c r="M41" s="15"/>
      <c r="N41" s="15"/>
      <c r="O41" s="15"/>
      <c r="P41" s="15"/>
      <c r="Q41" s="15"/>
      <c r="R41" s="18"/>
      <c r="S41" s="15"/>
      <c r="T41" s="15"/>
      <c r="U41" s="19"/>
      <c r="V41" s="19"/>
      <c r="W41" s="21"/>
      <c r="X41" s="17"/>
      <c r="Y41" s="33"/>
      <c r="Z41" s="15"/>
      <c r="AA41" s="21"/>
      <c r="AB41" s="21"/>
      <c r="AC41" s="21"/>
      <c r="AD41" s="21"/>
      <c r="AE41" s="21"/>
      <c r="AF41" s="21"/>
      <c r="AG41" s="23"/>
      <c r="AH41" s="21"/>
      <c r="AI41" s="23"/>
      <c r="AJ41" s="21"/>
      <c r="AK41" s="13"/>
      <c r="AL41" s="13"/>
      <c r="AM41" s="16"/>
      <c r="AN41" s="15"/>
      <c r="AO41" s="13"/>
      <c r="AP41" s="15"/>
      <c r="AQ41" s="15"/>
      <c r="AR41" s="13"/>
      <c r="AS41" s="15"/>
      <c r="AT41" s="21"/>
      <c r="AU41" s="21"/>
      <c r="AV41" s="21"/>
      <c r="AW41" s="23"/>
      <c r="AX41" s="21"/>
      <c r="AY41" s="13"/>
      <c r="AZ41" s="15"/>
      <c r="BA41" s="16"/>
      <c r="BB41" s="13"/>
      <c r="BC41" s="13"/>
      <c r="BD41" s="15"/>
      <c r="BE41" s="15"/>
      <c r="BF41" s="15"/>
      <c r="BG41" s="15"/>
      <c r="BH41" s="15"/>
      <c r="BI41" s="15"/>
      <c r="BJ41" s="15"/>
      <c r="BK41" s="13"/>
      <c r="BL41" s="17"/>
      <c r="BM41" s="34"/>
      <c r="BN41" s="35"/>
      <c r="BO41" s="35"/>
      <c r="BP41" s="35"/>
      <c r="BQ41" s="35"/>
      <c r="BR41" s="3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</row>
    <row r="42" spans="1:89" ht="19.5" hidden="1" customHeight="1">
      <c r="A42" s="13">
        <v>19</v>
      </c>
      <c r="B42" s="27" t="s">
        <v>38</v>
      </c>
      <c r="C42" s="15"/>
      <c r="D42" s="15"/>
      <c r="E42" s="13"/>
      <c r="F42" s="15"/>
      <c r="G42" s="15"/>
      <c r="H42" s="15"/>
      <c r="I42" s="16"/>
      <c r="J42" s="17"/>
      <c r="K42" s="15"/>
      <c r="L42" s="13"/>
      <c r="M42" s="15"/>
      <c r="N42" s="15"/>
      <c r="O42" s="15"/>
      <c r="P42" s="15"/>
      <c r="Q42" s="15"/>
      <c r="R42" s="18"/>
      <c r="S42" s="15"/>
      <c r="T42" s="15"/>
      <c r="U42" s="19"/>
      <c r="V42" s="19"/>
      <c r="W42" s="21"/>
      <c r="X42" s="17"/>
      <c r="Y42" s="33"/>
      <c r="Z42" s="15"/>
      <c r="AA42" s="21"/>
      <c r="AB42" s="21"/>
      <c r="AC42" s="21"/>
      <c r="AD42" s="21"/>
      <c r="AE42" s="21"/>
      <c r="AF42" s="21"/>
      <c r="AG42" s="23"/>
      <c r="AH42" s="21"/>
      <c r="AI42" s="23"/>
      <c r="AJ42" s="21"/>
      <c r="AK42" s="13"/>
      <c r="AL42" s="13"/>
      <c r="AM42" s="16"/>
      <c r="AN42" s="15"/>
      <c r="AO42" s="13"/>
      <c r="AP42" s="15"/>
      <c r="AQ42" s="15"/>
      <c r="AR42" s="13"/>
      <c r="AS42" s="15"/>
      <c r="AT42" s="21"/>
      <c r="AU42" s="21"/>
      <c r="AV42" s="21"/>
      <c r="AW42" s="23"/>
      <c r="AX42" s="21"/>
      <c r="AY42" s="13"/>
      <c r="AZ42" s="15"/>
      <c r="BA42" s="16"/>
      <c r="BB42" s="13"/>
      <c r="BC42" s="13"/>
      <c r="BD42" s="15"/>
      <c r="BE42" s="15"/>
      <c r="BF42" s="15"/>
      <c r="BG42" s="15"/>
      <c r="BH42" s="15"/>
      <c r="BI42" s="15"/>
      <c r="BJ42" s="15"/>
      <c r="BK42" s="13"/>
      <c r="BL42" s="17"/>
      <c r="BM42" s="34"/>
      <c r="BN42" s="35"/>
      <c r="BO42" s="35"/>
      <c r="BP42" s="35"/>
      <c r="BQ42" s="35"/>
      <c r="BR42" s="3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</row>
    <row r="43" spans="1:89" ht="19.5" hidden="1" customHeight="1">
      <c r="A43" s="13">
        <v>20</v>
      </c>
      <c r="B43" s="27" t="s">
        <v>39</v>
      </c>
      <c r="C43" s="15"/>
      <c r="D43" s="15"/>
      <c r="E43" s="13"/>
      <c r="F43" s="15"/>
      <c r="G43" s="15"/>
      <c r="H43" s="15"/>
      <c r="I43" s="16"/>
      <c r="J43" s="17"/>
      <c r="K43" s="15"/>
      <c r="L43" s="13"/>
      <c r="M43" s="15"/>
      <c r="N43" s="15"/>
      <c r="O43" s="15"/>
      <c r="P43" s="15"/>
      <c r="Q43" s="15"/>
      <c r="R43" s="18"/>
      <c r="S43" s="15"/>
      <c r="T43" s="15"/>
      <c r="U43" s="19"/>
      <c r="V43" s="19"/>
      <c r="W43" s="21"/>
      <c r="X43" s="17"/>
      <c r="Y43" s="33"/>
      <c r="Z43" s="15"/>
      <c r="AA43" s="21"/>
      <c r="AB43" s="21"/>
      <c r="AC43" s="21"/>
      <c r="AD43" s="21"/>
      <c r="AE43" s="21"/>
      <c r="AF43" s="21"/>
      <c r="AG43" s="23"/>
      <c r="AH43" s="21"/>
      <c r="AI43" s="23"/>
      <c r="AJ43" s="21"/>
      <c r="AK43" s="13"/>
      <c r="AL43" s="13"/>
      <c r="AM43" s="16"/>
      <c r="AN43" s="15"/>
      <c r="AO43" s="13"/>
      <c r="AP43" s="15"/>
      <c r="AQ43" s="15"/>
      <c r="AR43" s="13"/>
      <c r="AS43" s="15"/>
      <c r="AT43" s="21"/>
      <c r="AU43" s="21"/>
      <c r="AV43" s="21"/>
      <c r="AW43" s="23"/>
      <c r="AX43" s="21"/>
      <c r="AY43" s="13"/>
      <c r="AZ43" s="15"/>
      <c r="BA43" s="16"/>
      <c r="BB43" s="13"/>
      <c r="BC43" s="13"/>
      <c r="BD43" s="15"/>
      <c r="BE43" s="15"/>
      <c r="BF43" s="15"/>
      <c r="BG43" s="15"/>
      <c r="BH43" s="15"/>
      <c r="BI43" s="15"/>
      <c r="BJ43" s="15"/>
      <c r="BK43" s="13"/>
      <c r="BL43" s="17"/>
      <c r="BM43" s="34"/>
      <c r="BN43" s="35"/>
      <c r="BO43" s="35"/>
      <c r="BP43" s="35"/>
      <c r="BQ43" s="35"/>
      <c r="BR43" s="3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</row>
    <row r="44" spans="1:89" ht="19.5" customHeight="1">
      <c r="A44" s="13">
        <v>21</v>
      </c>
      <c r="B44" s="14" t="s">
        <v>40</v>
      </c>
      <c r="C44" s="15"/>
      <c r="D44" s="15"/>
      <c r="E44" s="13"/>
      <c r="F44" s="15"/>
      <c r="G44" s="15"/>
      <c r="H44" s="15"/>
      <c r="I44" s="16"/>
      <c r="J44" s="17" t="s">
        <v>245</v>
      </c>
      <c r="K44" s="15"/>
      <c r="L44" s="13"/>
      <c r="M44" s="15"/>
      <c r="N44" s="15"/>
      <c r="O44" s="15"/>
      <c r="P44" s="15"/>
      <c r="Q44" s="15"/>
      <c r="R44" s="18"/>
      <c r="S44" s="15"/>
      <c r="T44" s="15"/>
      <c r="U44" s="19"/>
      <c r="V44" s="20"/>
      <c r="W44" s="21"/>
      <c r="X44" s="17"/>
      <c r="Y44" s="33"/>
      <c r="Z44" s="15"/>
      <c r="AA44" s="21"/>
      <c r="AB44" s="21"/>
      <c r="AC44" s="21"/>
      <c r="AD44" s="21"/>
      <c r="AE44" s="21"/>
      <c r="AF44" s="21"/>
      <c r="AG44" s="23"/>
      <c r="AH44" s="21"/>
      <c r="AI44" s="23"/>
      <c r="AJ44" s="21"/>
      <c r="AK44" s="13"/>
      <c r="AL44" s="13"/>
      <c r="AM44" s="16"/>
      <c r="AN44" s="15"/>
      <c r="AO44" s="13"/>
      <c r="AP44" s="15"/>
      <c r="AQ44" s="15"/>
      <c r="AR44" s="13"/>
      <c r="AS44" s="15"/>
      <c r="AT44" s="21"/>
      <c r="AU44" s="21"/>
      <c r="AV44" s="21"/>
      <c r="AW44" s="23"/>
      <c r="AX44" s="21"/>
      <c r="AY44" s="13"/>
      <c r="AZ44" s="15"/>
      <c r="BA44" s="16"/>
      <c r="BB44" s="13"/>
      <c r="BC44" s="13"/>
      <c r="BD44" s="15"/>
      <c r="BE44" s="15"/>
      <c r="BF44" s="15"/>
      <c r="BG44" s="15"/>
      <c r="BH44" s="15"/>
      <c r="BI44" s="15"/>
      <c r="BJ44" s="15"/>
      <c r="BK44" s="13"/>
      <c r="BL44" s="17"/>
      <c r="BM44" s="121">
        <f t="shared" ref="BM44:BM47" si="3">COUNTIF(C44:BK44,"E")</f>
        <v>0</v>
      </c>
      <c r="BN44" s="119"/>
      <c r="BO44" s="118">
        <f t="shared" ref="BO44:BO47" si="4">COUNTIF(C44:BK44,"F")</f>
        <v>0</v>
      </c>
      <c r="BP44" s="119"/>
      <c r="BQ44" s="118">
        <f t="shared" ref="BQ44:BQ47" si="5">BM44+BO44</f>
        <v>0</v>
      </c>
      <c r="BR44" s="120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</row>
    <row r="45" spans="1:89" ht="19.5" customHeight="1">
      <c r="A45" s="13">
        <v>22</v>
      </c>
      <c r="B45" s="14" t="s">
        <v>41</v>
      </c>
      <c r="C45" s="15"/>
      <c r="D45" s="15"/>
      <c r="E45" s="13"/>
      <c r="F45" s="15"/>
      <c r="G45" s="15"/>
      <c r="H45" s="15"/>
      <c r="I45" s="16"/>
      <c r="J45" s="17" t="s">
        <v>245</v>
      </c>
      <c r="K45" s="15"/>
      <c r="L45" s="13"/>
      <c r="M45" s="15"/>
      <c r="N45" s="15"/>
      <c r="O45" s="15"/>
      <c r="P45" s="15"/>
      <c r="Q45" s="15"/>
      <c r="R45" s="18"/>
      <c r="S45" s="15"/>
      <c r="T45" s="15"/>
      <c r="U45" s="19"/>
      <c r="V45" s="20"/>
      <c r="W45" s="21"/>
      <c r="X45" s="17"/>
      <c r="Y45" s="33"/>
      <c r="Z45" s="15"/>
      <c r="AA45" s="21"/>
      <c r="AB45" s="21"/>
      <c r="AC45" s="21"/>
      <c r="AD45" s="21"/>
      <c r="AE45" s="21"/>
      <c r="AF45" s="21"/>
      <c r="AG45" s="23"/>
      <c r="AH45" s="21"/>
      <c r="AI45" s="23"/>
      <c r="AJ45" s="21"/>
      <c r="AK45" s="13"/>
      <c r="AL45" s="13"/>
      <c r="AM45" s="16"/>
      <c r="AN45" s="15"/>
      <c r="AO45" s="13"/>
      <c r="AP45" s="15"/>
      <c r="AQ45" s="15"/>
      <c r="AR45" s="13"/>
      <c r="AS45" s="15"/>
      <c r="AT45" s="21"/>
      <c r="AU45" s="21"/>
      <c r="AV45" s="21"/>
      <c r="AW45" s="23"/>
      <c r="AX45" s="21"/>
      <c r="AY45" s="13"/>
      <c r="AZ45" s="15"/>
      <c r="BA45" s="16"/>
      <c r="BB45" s="13"/>
      <c r="BC45" s="13"/>
      <c r="BD45" s="15"/>
      <c r="BE45" s="15"/>
      <c r="BF45" s="15"/>
      <c r="BG45" s="15"/>
      <c r="BH45" s="15"/>
      <c r="BI45" s="15"/>
      <c r="BJ45" s="15"/>
      <c r="BK45" s="13"/>
      <c r="BL45" s="17"/>
      <c r="BM45" s="121">
        <f t="shared" si="3"/>
        <v>0</v>
      </c>
      <c r="BN45" s="119"/>
      <c r="BO45" s="118">
        <f t="shared" si="4"/>
        <v>0</v>
      </c>
      <c r="BP45" s="119"/>
      <c r="BQ45" s="118">
        <f t="shared" si="5"/>
        <v>0</v>
      </c>
      <c r="BR45" s="120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</row>
    <row r="46" spans="1:89" s="95" customFormat="1" ht="19.5" customHeight="1">
      <c r="A46" s="83">
        <v>23</v>
      </c>
      <c r="B46" s="98" t="s">
        <v>42</v>
      </c>
      <c r="C46" s="85"/>
      <c r="D46" s="85"/>
      <c r="E46" s="83"/>
      <c r="F46" s="85"/>
      <c r="G46" s="85"/>
      <c r="H46" s="85"/>
      <c r="I46" s="86"/>
      <c r="J46" s="87"/>
      <c r="K46" s="85"/>
      <c r="L46" s="83"/>
      <c r="M46" s="85"/>
      <c r="N46" s="85"/>
      <c r="O46" s="85"/>
      <c r="P46" s="85"/>
      <c r="Q46" s="85"/>
      <c r="R46" s="88"/>
      <c r="S46" s="85"/>
      <c r="T46" s="85"/>
      <c r="U46" s="89"/>
      <c r="V46" s="90"/>
      <c r="W46" s="91"/>
      <c r="X46" s="87"/>
      <c r="Y46" s="99"/>
      <c r="Z46" s="85"/>
      <c r="AA46" s="91"/>
      <c r="AB46" s="91"/>
      <c r="AC46" s="91"/>
      <c r="AD46" s="91"/>
      <c r="AE46" s="91"/>
      <c r="AF46" s="91"/>
      <c r="AG46" s="93"/>
      <c r="AH46" s="91"/>
      <c r="AI46" s="93"/>
      <c r="AJ46" s="91"/>
      <c r="AK46" s="83"/>
      <c r="AL46" s="83"/>
      <c r="AM46" s="86"/>
      <c r="AN46" s="85"/>
      <c r="AO46" s="83"/>
      <c r="AP46" s="85"/>
      <c r="AQ46" s="85"/>
      <c r="AR46" s="83"/>
      <c r="AS46" s="85"/>
      <c r="AT46" s="91"/>
      <c r="AU46" s="91"/>
      <c r="AV46" s="91"/>
      <c r="AW46" s="93"/>
      <c r="AX46" s="91"/>
      <c r="AY46" s="83"/>
      <c r="AZ46" s="85"/>
      <c r="BA46" s="86"/>
      <c r="BB46" s="83"/>
      <c r="BC46" s="83"/>
      <c r="BD46" s="85"/>
      <c r="BE46" s="85"/>
      <c r="BF46" s="85"/>
      <c r="BG46" s="85"/>
      <c r="BH46" s="85"/>
      <c r="BI46" s="85"/>
      <c r="BJ46" s="85"/>
      <c r="BK46" s="83"/>
      <c r="BL46" s="87"/>
      <c r="BM46" s="122">
        <f t="shared" si="3"/>
        <v>0</v>
      </c>
      <c r="BN46" s="123"/>
      <c r="BO46" s="124">
        <f t="shared" si="4"/>
        <v>0</v>
      </c>
      <c r="BP46" s="123"/>
      <c r="BQ46" s="124">
        <f t="shared" si="5"/>
        <v>0</v>
      </c>
      <c r="BR46" s="125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</row>
    <row r="47" spans="1:89" ht="19.5" customHeight="1">
      <c r="A47" s="13">
        <v>24</v>
      </c>
      <c r="B47" s="14" t="s">
        <v>43</v>
      </c>
      <c r="C47" s="15"/>
      <c r="D47" s="15"/>
      <c r="E47" s="13"/>
      <c r="F47" s="15"/>
      <c r="G47" s="15"/>
      <c r="H47" s="15"/>
      <c r="I47" s="16"/>
      <c r="J47" s="17" t="s">
        <v>245</v>
      </c>
      <c r="K47" s="15"/>
      <c r="L47" s="13"/>
      <c r="M47" s="15"/>
      <c r="N47" s="15"/>
      <c r="O47" s="15"/>
      <c r="P47" s="15"/>
      <c r="Q47" s="15"/>
      <c r="R47" s="18"/>
      <c r="S47" s="15"/>
      <c r="T47" s="15"/>
      <c r="U47" s="19"/>
      <c r="V47" s="20"/>
      <c r="W47" s="21"/>
      <c r="X47" s="17"/>
      <c r="Y47" s="33"/>
      <c r="Z47" s="15"/>
      <c r="AA47" s="21"/>
      <c r="AB47" s="21"/>
      <c r="AC47" s="21"/>
      <c r="AD47" s="21"/>
      <c r="AE47" s="21"/>
      <c r="AF47" s="21"/>
      <c r="AG47" s="23"/>
      <c r="AH47" s="21"/>
      <c r="AI47" s="23"/>
      <c r="AJ47" s="21"/>
      <c r="AK47" s="13"/>
      <c r="AL47" s="13"/>
      <c r="AM47" s="16"/>
      <c r="AN47" s="15"/>
      <c r="AO47" s="13"/>
      <c r="AP47" s="15"/>
      <c r="AQ47" s="15"/>
      <c r="AR47" s="13"/>
      <c r="AS47" s="15"/>
      <c r="AT47" s="21"/>
      <c r="AU47" s="21"/>
      <c r="AV47" s="21"/>
      <c r="AW47" s="23"/>
      <c r="AX47" s="21"/>
      <c r="AY47" s="13"/>
      <c r="AZ47" s="15"/>
      <c r="BA47" s="16"/>
      <c r="BB47" s="13"/>
      <c r="BC47" s="13"/>
      <c r="BD47" s="15"/>
      <c r="BE47" s="15"/>
      <c r="BF47" s="15"/>
      <c r="BG47" s="15"/>
      <c r="BH47" s="15"/>
      <c r="BI47" s="15"/>
      <c r="BJ47" s="15"/>
      <c r="BK47" s="13"/>
      <c r="BL47" s="17"/>
      <c r="BM47" s="121">
        <f t="shared" si="3"/>
        <v>0</v>
      </c>
      <c r="BN47" s="119"/>
      <c r="BO47" s="118">
        <f t="shared" si="4"/>
        <v>0</v>
      </c>
      <c r="BP47" s="119"/>
      <c r="BQ47" s="118">
        <f t="shared" si="5"/>
        <v>0</v>
      </c>
      <c r="BR47" s="120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</row>
    <row r="48" spans="1:89" ht="19.5" hidden="1" customHeight="1">
      <c r="A48" s="13">
        <v>25</v>
      </c>
      <c r="B48" s="27" t="s">
        <v>44</v>
      </c>
      <c r="C48" s="15"/>
      <c r="D48" s="15"/>
      <c r="E48" s="13"/>
      <c r="F48" s="15"/>
      <c r="G48" s="15"/>
      <c r="H48" s="15"/>
      <c r="I48" s="16"/>
      <c r="J48" s="17"/>
      <c r="K48" s="15"/>
      <c r="L48" s="13"/>
      <c r="M48" s="15"/>
      <c r="N48" s="15"/>
      <c r="O48" s="15"/>
      <c r="P48" s="15"/>
      <c r="Q48" s="15"/>
      <c r="R48" s="18"/>
      <c r="S48" s="15"/>
      <c r="T48" s="15"/>
      <c r="U48" s="19"/>
      <c r="V48" s="19"/>
      <c r="W48" s="21"/>
      <c r="X48" s="17"/>
      <c r="Y48" s="33"/>
      <c r="Z48" s="15"/>
      <c r="AA48" s="21"/>
      <c r="AB48" s="21"/>
      <c r="AC48" s="21"/>
      <c r="AD48" s="21"/>
      <c r="AE48" s="21"/>
      <c r="AF48" s="21"/>
      <c r="AG48" s="23"/>
      <c r="AH48" s="21"/>
      <c r="AI48" s="23"/>
      <c r="AJ48" s="21"/>
      <c r="AK48" s="13"/>
      <c r="AL48" s="13"/>
      <c r="AM48" s="16"/>
      <c r="AN48" s="15"/>
      <c r="AO48" s="13"/>
      <c r="AP48" s="15"/>
      <c r="AQ48" s="15"/>
      <c r="AR48" s="13"/>
      <c r="AS48" s="15"/>
      <c r="AT48" s="21"/>
      <c r="AU48" s="21"/>
      <c r="AV48" s="21"/>
      <c r="AW48" s="23"/>
      <c r="AX48" s="21"/>
      <c r="AY48" s="13"/>
      <c r="AZ48" s="15"/>
      <c r="BA48" s="16"/>
      <c r="BB48" s="13"/>
      <c r="BC48" s="13"/>
      <c r="BD48" s="15"/>
      <c r="BE48" s="15"/>
      <c r="BF48" s="15"/>
      <c r="BG48" s="15"/>
      <c r="BH48" s="15"/>
      <c r="BI48" s="15"/>
      <c r="BJ48" s="15"/>
      <c r="BK48" s="13"/>
      <c r="BL48" s="17"/>
      <c r="BM48" s="81"/>
      <c r="BN48" s="34"/>
      <c r="BO48" s="80"/>
      <c r="BP48" s="34"/>
      <c r="BQ48" s="80"/>
      <c r="BR48" s="37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</row>
    <row r="49" spans="1:89" ht="19.5" customHeight="1">
      <c r="A49" s="13">
        <v>26</v>
      </c>
      <c r="B49" s="14" t="s">
        <v>45</v>
      </c>
      <c r="C49" s="15"/>
      <c r="D49" s="15"/>
      <c r="E49" s="13"/>
      <c r="F49" s="15"/>
      <c r="G49" s="15"/>
      <c r="H49" s="15"/>
      <c r="I49" s="16"/>
      <c r="J49" s="17" t="s">
        <v>245</v>
      </c>
      <c r="K49" s="15"/>
      <c r="L49" s="13"/>
      <c r="M49" s="15"/>
      <c r="N49" s="15"/>
      <c r="O49" s="15"/>
      <c r="P49" s="15"/>
      <c r="Q49" s="15"/>
      <c r="R49" s="18"/>
      <c r="S49" s="15"/>
      <c r="T49" s="15"/>
      <c r="U49" s="19"/>
      <c r="V49" s="20"/>
      <c r="W49" s="21"/>
      <c r="X49" s="17"/>
      <c r="Y49" s="33"/>
      <c r="Z49" s="15"/>
      <c r="AA49" s="21"/>
      <c r="AB49" s="21"/>
      <c r="AC49" s="21"/>
      <c r="AD49" s="21"/>
      <c r="AE49" s="21"/>
      <c r="AF49" s="21"/>
      <c r="AG49" s="23"/>
      <c r="AH49" s="21"/>
      <c r="AI49" s="23"/>
      <c r="AJ49" s="21"/>
      <c r="AK49" s="13"/>
      <c r="AL49" s="13"/>
      <c r="AM49" s="16"/>
      <c r="AN49" s="15"/>
      <c r="AO49" s="13"/>
      <c r="AP49" s="15"/>
      <c r="AQ49" s="15"/>
      <c r="AR49" s="13"/>
      <c r="AS49" s="15"/>
      <c r="AT49" s="21"/>
      <c r="AU49" s="21"/>
      <c r="AV49" s="21"/>
      <c r="AW49" s="23"/>
      <c r="AX49" s="21"/>
      <c r="AY49" s="13"/>
      <c r="AZ49" s="15"/>
      <c r="BA49" s="16"/>
      <c r="BB49" s="13"/>
      <c r="BC49" s="13"/>
      <c r="BD49" s="15"/>
      <c r="BE49" s="15"/>
      <c r="BF49" s="15"/>
      <c r="BG49" s="15"/>
      <c r="BH49" s="15"/>
      <c r="BI49" s="15"/>
      <c r="BJ49" s="15"/>
      <c r="BK49" s="13"/>
      <c r="BL49" s="17"/>
      <c r="BM49" s="121">
        <f t="shared" ref="BM49:BM53" si="6">COUNTIF(C49:BK49,"E")</f>
        <v>0</v>
      </c>
      <c r="BN49" s="119"/>
      <c r="BO49" s="118">
        <f t="shared" ref="BO49:BO53" si="7">COUNTIF(C49:BK49,"F")</f>
        <v>0</v>
      </c>
      <c r="BP49" s="119"/>
      <c r="BQ49" s="118">
        <f t="shared" ref="BQ49:BQ53" si="8">BM49+BO49</f>
        <v>0</v>
      </c>
      <c r="BR49" s="120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</row>
    <row r="50" spans="1:89" ht="19.5" customHeight="1">
      <c r="A50" s="13">
        <v>27</v>
      </c>
      <c r="B50" s="14" t="s">
        <v>46</v>
      </c>
      <c r="C50" s="15"/>
      <c r="D50" s="15"/>
      <c r="E50" s="13"/>
      <c r="F50" s="15"/>
      <c r="G50" s="15"/>
      <c r="H50" s="15"/>
      <c r="I50" s="16"/>
      <c r="J50" s="17" t="s">
        <v>245</v>
      </c>
      <c r="K50" s="15"/>
      <c r="L50" s="13"/>
      <c r="M50" s="15"/>
      <c r="N50" s="15"/>
      <c r="O50" s="15"/>
      <c r="P50" s="15"/>
      <c r="Q50" s="15"/>
      <c r="R50" s="18"/>
      <c r="S50" s="15"/>
      <c r="T50" s="15"/>
      <c r="U50" s="19"/>
      <c r="V50" s="20"/>
      <c r="W50" s="21"/>
      <c r="X50" s="17"/>
      <c r="Y50" s="33"/>
      <c r="Z50" s="15"/>
      <c r="AA50" s="21"/>
      <c r="AB50" s="21"/>
      <c r="AC50" s="21"/>
      <c r="AD50" s="21"/>
      <c r="AE50" s="21"/>
      <c r="AF50" s="21"/>
      <c r="AG50" s="23"/>
      <c r="AH50" s="21"/>
      <c r="AI50" s="23"/>
      <c r="AJ50" s="21"/>
      <c r="AK50" s="13"/>
      <c r="AL50" s="13"/>
      <c r="AM50" s="16"/>
      <c r="AN50" s="15"/>
      <c r="AO50" s="13"/>
      <c r="AP50" s="15"/>
      <c r="AQ50" s="15"/>
      <c r="AR50" s="13"/>
      <c r="AS50" s="15"/>
      <c r="AT50" s="21"/>
      <c r="AU50" s="21"/>
      <c r="AV50" s="21"/>
      <c r="AW50" s="23"/>
      <c r="AX50" s="21"/>
      <c r="AY50" s="13"/>
      <c r="AZ50" s="15"/>
      <c r="BA50" s="16"/>
      <c r="BB50" s="13"/>
      <c r="BC50" s="13"/>
      <c r="BD50" s="15"/>
      <c r="BE50" s="15"/>
      <c r="BF50" s="15"/>
      <c r="BG50" s="15"/>
      <c r="BH50" s="15"/>
      <c r="BI50" s="15"/>
      <c r="BJ50" s="15"/>
      <c r="BK50" s="13"/>
      <c r="BL50" s="17"/>
      <c r="BM50" s="121">
        <f t="shared" si="6"/>
        <v>0</v>
      </c>
      <c r="BN50" s="119"/>
      <c r="BO50" s="118">
        <f t="shared" si="7"/>
        <v>0</v>
      </c>
      <c r="BP50" s="119"/>
      <c r="BQ50" s="118">
        <f t="shared" si="8"/>
        <v>0</v>
      </c>
      <c r="BR50" s="120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</row>
    <row r="51" spans="1:89" ht="19.5" hidden="1" customHeight="1">
      <c r="A51" s="13">
        <v>28</v>
      </c>
      <c r="B51" s="38" t="s">
        <v>47</v>
      </c>
      <c r="C51" s="15"/>
      <c r="D51" s="15"/>
      <c r="E51" s="13"/>
      <c r="F51" s="15"/>
      <c r="G51" s="15"/>
      <c r="H51" s="15"/>
      <c r="I51" s="16"/>
      <c r="J51" s="17"/>
      <c r="K51" s="15"/>
      <c r="L51" s="15"/>
      <c r="M51" s="15"/>
      <c r="N51" s="15"/>
      <c r="O51" s="15"/>
      <c r="P51" s="15"/>
      <c r="Q51" s="15"/>
      <c r="R51" s="39"/>
      <c r="S51" s="15"/>
      <c r="T51" s="15"/>
      <c r="U51" s="19"/>
      <c r="V51" s="40"/>
      <c r="W51" s="13"/>
      <c r="X51" s="17"/>
      <c r="Y51" s="33"/>
      <c r="Z51" s="15"/>
      <c r="AA51" s="15"/>
      <c r="AB51" s="15"/>
      <c r="AC51" s="15"/>
      <c r="AD51" s="15"/>
      <c r="AE51" s="15"/>
      <c r="AF51" s="15"/>
      <c r="AG51" s="15"/>
      <c r="AH51" s="15"/>
      <c r="AI51" s="13"/>
      <c r="AJ51" s="21"/>
      <c r="AK51" s="13"/>
      <c r="AL51" s="41"/>
      <c r="AM51" s="16"/>
      <c r="AN51" s="15"/>
      <c r="AO51" s="13"/>
      <c r="AP51" s="15"/>
      <c r="AQ51" s="15"/>
      <c r="AR51" s="13"/>
      <c r="AS51" s="15"/>
      <c r="AT51" s="15"/>
      <c r="AU51" s="15"/>
      <c r="AV51" s="15"/>
      <c r="AW51" s="15"/>
      <c r="AX51" s="15"/>
      <c r="AY51" s="13"/>
      <c r="AZ51" s="15"/>
      <c r="BA51" s="16"/>
      <c r="BB51" s="13"/>
      <c r="BC51" s="13"/>
      <c r="BD51" s="15"/>
      <c r="BE51" s="15"/>
      <c r="BF51" s="15"/>
      <c r="BG51" s="15"/>
      <c r="BH51" s="15"/>
      <c r="BI51" s="15"/>
      <c r="BJ51" s="15"/>
      <c r="BK51" s="15"/>
      <c r="BL51" s="17"/>
      <c r="BM51" s="121">
        <f t="shared" si="6"/>
        <v>0</v>
      </c>
      <c r="BN51" s="119"/>
      <c r="BO51" s="118">
        <f t="shared" si="7"/>
        <v>0</v>
      </c>
      <c r="BP51" s="119"/>
      <c r="BQ51" s="118">
        <f t="shared" si="8"/>
        <v>0</v>
      </c>
      <c r="BR51" s="120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</row>
    <row r="52" spans="1:89" ht="19.5" hidden="1" customHeight="1">
      <c r="A52" s="13">
        <v>29</v>
      </c>
      <c r="B52" s="27" t="s">
        <v>48</v>
      </c>
      <c r="C52" s="15"/>
      <c r="D52" s="15"/>
      <c r="E52" s="13"/>
      <c r="F52" s="15"/>
      <c r="G52" s="15"/>
      <c r="H52" s="15"/>
      <c r="I52" s="16"/>
      <c r="J52" s="17"/>
      <c r="K52" s="15"/>
      <c r="L52" s="15"/>
      <c r="M52" s="15"/>
      <c r="N52" s="15"/>
      <c r="O52" s="15"/>
      <c r="P52" s="15"/>
      <c r="Q52" s="15"/>
      <c r="R52" s="39"/>
      <c r="S52" s="15"/>
      <c r="T52" s="15"/>
      <c r="U52" s="19"/>
      <c r="V52" s="19"/>
      <c r="W52" s="15"/>
      <c r="X52" s="17"/>
      <c r="Y52" s="33"/>
      <c r="Z52" s="15"/>
      <c r="AA52" s="15"/>
      <c r="AB52" s="15"/>
      <c r="AC52" s="15"/>
      <c r="AD52" s="15"/>
      <c r="AE52" s="15"/>
      <c r="AF52" s="15"/>
      <c r="AG52" s="15"/>
      <c r="AH52" s="15"/>
      <c r="AI52" s="13"/>
      <c r="AJ52" s="13"/>
      <c r="AK52" s="13"/>
      <c r="AL52" s="13"/>
      <c r="AM52" s="16"/>
      <c r="AN52" s="13"/>
      <c r="AO52" s="13"/>
      <c r="AP52" s="15"/>
      <c r="AQ52" s="15"/>
      <c r="AR52" s="15"/>
      <c r="AS52" s="15"/>
      <c r="AT52" s="15"/>
      <c r="AU52" s="15"/>
      <c r="AV52" s="15"/>
      <c r="AW52" s="15"/>
      <c r="AX52" s="13"/>
      <c r="AY52" s="13"/>
      <c r="AZ52" s="15"/>
      <c r="BA52" s="16"/>
      <c r="BB52" s="13"/>
      <c r="BC52" s="13"/>
      <c r="BD52" s="15"/>
      <c r="BE52" s="15"/>
      <c r="BF52" s="15"/>
      <c r="BG52" s="15"/>
      <c r="BH52" s="15"/>
      <c r="BI52" s="15"/>
      <c r="BJ52" s="15"/>
      <c r="BK52" s="15"/>
      <c r="BL52" s="17"/>
      <c r="BM52" s="121">
        <f t="shared" si="6"/>
        <v>0</v>
      </c>
      <c r="BN52" s="119"/>
      <c r="BO52" s="118">
        <f t="shared" si="7"/>
        <v>0</v>
      </c>
      <c r="BP52" s="119"/>
      <c r="BQ52" s="118">
        <f t="shared" si="8"/>
        <v>0</v>
      </c>
      <c r="BR52" s="120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</row>
    <row r="53" spans="1:89" ht="19.5" hidden="1" customHeight="1">
      <c r="A53" s="13">
        <v>30</v>
      </c>
      <c r="B53" s="27" t="s">
        <v>49</v>
      </c>
      <c r="C53" s="15"/>
      <c r="D53" s="15"/>
      <c r="E53" s="13"/>
      <c r="F53" s="15"/>
      <c r="G53" s="15"/>
      <c r="H53" s="15"/>
      <c r="I53" s="16"/>
      <c r="J53" s="17"/>
      <c r="K53" s="15"/>
      <c r="L53" s="15"/>
      <c r="M53" s="15"/>
      <c r="N53" s="15"/>
      <c r="O53" s="15"/>
      <c r="P53" s="15"/>
      <c r="Q53" s="15"/>
      <c r="R53" s="39"/>
      <c r="S53" s="15"/>
      <c r="T53" s="15"/>
      <c r="U53" s="19"/>
      <c r="V53" s="19"/>
      <c r="W53" s="15"/>
      <c r="X53" s="17"/>
      <c r="Y53" s="33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6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3"/>
      <c r="AY53" s="13"/>
      <c r="AZ53" s="15"/>
      <c r="BA53" s="16"/>
      <c r="BB53" s="13"/>
      <c r="BC53" s="13"/>
      <c r="BD53" s="15"/>
      <c r="BE53" s="15"/>
      <c r="BF53" s="15"/>
      <c r="BG53" s="15"/>
      <c r="BH53" s="15"/>
      <c r="BI53" s="15"/>
      <c r="BJ53" s="15"/>
      <c r="BK53" s="15"/>
      <c r="BL53" s="17"/>
      <c r="BM53" s="121">
        <f t="shared" si="6"/>
        <v>0</v>
      </c>
      <c r="BN53" s="119"/>
      <c r="BO53" s="118">
        <f t="shared" si="7"/>
        <v>0</v>
      </c>
      <c r="BP53" s="119"/>
      <c r="BQ53" s="118">
        <f t="shared" si="8"/>
        <v>0</v>
      </c>
      <c r="BR53" s="120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</row>
    <row r="54" spans="1:89" ht="19.5" customHeight="1" thickBot="1">
      <c r="A54" s="126"/>
      <c r="B54" s="127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3"/>
      <c r="S54" s="42"/>
      <c r="T54" s="42"/>
      <c r="U54" s="44"/>
      <c r="V54" s="78"/>
      <c r="W54" s="42"/>
      <c r="X54" s="42"/>
      <c r="Y54" s="45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128"/>
      <c r="BN54" s="129"/>
      <c r="BO54" s="130"/>
      <c r="BP54" s="129"/>
      <c r="BQ54" s="130"/>
      <c r="BR54" s="13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32" t="s">
        <v>50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4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53.25" customHeight="1" thickBot="1">
      <c r="A56" s="135"/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  <c r="BI56" s="136"/>
      <c r="BJ56" s="136"/>
      <c r="BK56" s="136"/>
      <c r="BL56" s="136"/>
      <c r="BM56" s="136"/>
      <c r="BN56" s="136"/>
      <c r="BO56" s="136"/>
      <c r="BP56" s="136"/>
      <c r="BQ56" s="136"/>
      <c r="BR56" s="131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</row>
    <row r="57" spans="1:89" ht="26.25" customHeight="1" thickBot="1">
      <c r="A57" s="137" t="s">
        <v>51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8"/>
      <c r="BP57" s="138"/>
      <c r="BQ57" s="138"/>
      <c r="BR57" s="139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</row>
    <row r="58" spans="1:89" ht="18" customHeight="1">
      <c r="A58" s="46" t="s">
        <v>52</v>
      </c>
      <c r="B58" s="47"/>
      <c r="C58" s="1"/>
      <c r="D58" s="48"/>
      <c r="E58" s="4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50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47"/>
      <c r="C59" s="51"/>
      <c r="D59" s="51"/>
      <c r="E59" s="49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0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1"/>
      <c r="AJ59" s="1"/>
      <c r="AK59" s="1"/>
      <c r="AL59" s="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79" t="s">
        <v>243</v>
      </c>
      <c r="C60" s="51"/>
      <c r="D60" s="51"/>
      <c r="E60" s="49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0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1"/>
      <c r="AJ60" s="1"/>
      <c r="AK60" s="1"/>
      <c r="AL60" s="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47"/>
      <c r="C61" s="51"/>
      <c r="D61" s="51"/>
      <c r="E61" s="49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0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1"/>
      <c r="AJ61" s="1"/>
      <c r="AK61" s="1"/>
      <c r="AL61" s="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47"/>
      <c r="C62" s="51"/>
      <c r="D62" s="51"/>
      <c r="E62" s="49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0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1"/>
      <c r="AJ62" s="1"/>
      <c r="AK62" s="1"/>
      <c r="AL62" s="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47"/>
      <c r="C63" s="51"/>
      <c r="D63" s="51"/>
      <c r="E63" s="49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0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1"/>
      <c r="AJ63" s="1"/>
      <c r="AK63" s="1"/>
      <c r="AL63" s="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47"/>
      <c r="C64" s="51"/>
      <c r="D64" s="51"/>
      <c r="E64" s="49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0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1"/>
      <c r="AJ64" s="1"/>
      <c r="AK64" s="1"/>
      <c r="AL64" s="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47"/>
      <c r="C65" s="51"/>
      <c r="D65" s="51"/>
      <c r="E65" s="49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0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1"/>
      <c r="AJ65" s="1"/>
      <c r="AK65" s="1"/>
      <c r="AL65" s="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47"/>
      <c r="C66" s="51"/>
      <c r="D66" s="51"/>
      <c r="E66" s="49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0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1"/>
      <c r="AJ66" s="1"/>
      <c r="AK66" s="1"/>
      <c r="AL66" s="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47"/>
      <c r="C67" s="51"/>
      <c r="D67" s="51"/>
      <c r="E67" s="49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0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1"/>
      <c r="AJ67" s="1"/>
      <c r="AK67" s="1"/>
      <c r="AL67" s="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47"/>
      <c r="C68" s="51"/>
      <c r="D68" s="51"/>
      <c r="E68" s="49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0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1"/>
      <c r="AJ68" s="1"/>
      <c r="AK68" s="1"/>
      <c r="AL68" s="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47"/>
      <c r="C69" s="51"/>
      <c r="D69" s="51"/>
      <c r="E69" s="49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0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1"/>
      <c r="AJ69" s="1"/>
      <c r="AK69" s="1"/>
      <c r="AL69" s="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47"/>
      <c r="C70" s="51"/>
      <c r="D70" s="51"/>
      <c r="E70" s="49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0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1"/>
      <c r="AJ70" s="1"/>
      <c r="AK70" s="1"/>
      <c r="AL70" s="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47"/>
      <c r="C71" s="51"/>
      <c r="D71" s="51"/>
      <c r="E71" s="49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0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1"/>
      <c r="AJ71" s="1"/>
      <c r="AK71" s="1"/>
      <c r="AL71" s="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47"/>
      <c r="C72" s="51"/>
      <c r="D72" s="51"/>
      <c r="E72" s="49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0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1"/>
      <c r="AJ72" s="1"/>
      <c r="AK72" s="1"/>
      <c r="AL72" s="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47"/>
      <c r="C73" s="51"/>
      <c r="D73" s="51"/>
      <c r="E73" s="49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0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1"/>
      <c r="AJ73" s="1"/>
      <c r="AK73" s="1"/>
      <c r="AL73" s="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47"/>
      <c r="C74" s="51"/>
      <c r="D74" s="51"/>
      <c r="E74" s="49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0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1"/>
      <c r="AJ74" s="1"/>
      <c r="AK74" s="1"/>
      <c r="AL74" s="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47"/>
      <c r="C75" s="51"/>
      <c r="D75" s="51"/>
      <c r="E75" s="49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0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1"/>
      <c r="AJ75" s="1"/>
      <c r="AK75" s="1"/>
      <c r="AL75" s="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47"/>
      <c r="C76" s="51"/>
      <c r="D76" s="51"/>
      <c r="E76" s="49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0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1"/>
      <c r="AJ76" s="1"/>
      <c r="AK76" s="1"/>
      <c r="AL76" s="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>
      <c r="A77" s="1"/>
      <c r="B77" s="47"/>
      <c r="C77" s="51"/>
      <c r="D77" s="51"/>
      <c r="E77" s="49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0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1"/>
      <c r="AJ77" s="1"/>
      <c r="AK77" s="1"/>
      <c r="AL77" s="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>
      <c r="A78" s="1"/>
      <c r="B78" s="47"/>
      <c r="C78" s="51"/>
      <c r="D78" s="51"/>
      <c r="E78" s="49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0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1"/>
      <c r="AJ78" s="1"/>
      <c r="AK78" s="1"/>
      <c r="AL78" s="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5.75" customHeight="1">
      <c r="A79" s="1"/>
      <c r="B79" s="47"/>
      <c r="C79" s="51"/>
      <c r="D79" s="51"/>
      <c r="E79" s="49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0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1"/>
      <c r="AJ79" s="1"/>
      <c r="AK79" s="1"/>
      <c r="AL79" s="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spans="1:89" ht="15.75" customHeight="1">
      <c r="A80" s="1"/>
      <c r="B80" s="47"/>
      <c r="C80" s="51"/>
      <c r="D80" s="51"/>
      <c r="E80" s="49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0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1"/>
      <c r="AJ80" s="1"/>
      <c r="AK80" s="1"/>
      <c r="AL80" s="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spans="1:89" ht="15.75" customHeight="1">
      <c r="A81" s="1"/>
      <c r="B81" s="47"/>
      <c r="C81" s="51"/>
      <c r="D81" s="51"/>
      <c r="E81" s="49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0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1"/>
      <c r="AJ81" s="1"/>
      <c r="AK81" s="1"/>
      <c r="AL81" s="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spans="1:89" ht="15.75" customHeight="1">
      <c r="A82" s="1"/>
      <c r="B82" s="47"/>
      <c r="C82" s="51"/>
      <c r="D82" s="51"/>
      <c r="E82" s="49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0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1"/>
      <c r="AJ82" s="1"/>
      <c r="AK82" s="1"/>
      <c r="AL82" s="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spans="1:89" ht="15.75" customHeight="1">
      <c r="A83" s="1"/>
      <c r="B83" s="47"/>
      <c r="C83" s="51"/>
      <c r="D83" s="51"/>
      <c r="E83" s="49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0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1"/>
      <c r="AJ83" s="1"/>
      <c r="AK83" s="1"/>
      <c r="AL83" s="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spans="1:89" ht="15.75" customHeight="1">
      <c r="A84" s="1"/>
      <c r="B84" s="47"/>
      <c r="C84" s="51"/>
      <c r="D84" s="51"/>
      <c r="E84" s="49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0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1"/>
      <c r="AJ84" s="1"/>
      <c r="AK84" s="1"/>
      <c r="AL84" s="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spans="1:89" ht="15.75" customHeight="1">
      <c r="A85" s="1"/>
      <c r="B85" s="47"/>
      <c r="C85" s="51"/>
      <c r="D85" s="51"/>
      <c r="E85" s="49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0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1"/>
      <c r="AJ85" s="1"/>
      <c r="AK85" s="1"/>
      <c r="AL85" s="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spans="1:89" ht="15.75" customHeight="1">
      <c r="A86" s="1"/>
      <c r="B86" s="47"/>
      <c r="C86" s="51"/>
      <c r="D86" s="51"/>
      <c r="E86" s="49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0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1"/>
      <c r="AJ86" s="1"/>
      <c r="AK86" s="1"/>
      <c r="AL86" s="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spans="1:89" ht="15.75" customHeight="1">
      <c r="A87" s="1"/>
      <c r="B87" s="47"/>
      <c r="C87" s="51"/>
      <c r="D87" s="51"/>
      <c r="E87" s="49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0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1"/>
      <c r="AJ87" s="1"/>
      <c r="AK87" s="1"/>
      <c r="AL87" s="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spans="1:89" ht="15.75" customHeight="1">
      <c r="A88" s="1"/>
      <c r="B88" s="47"/>
      <c r="C88" s="51"/>
      <c r="D88" s="51"/>
      <c r="E88" s="49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0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1"/>
      <c r="AJ88" s="1"/>
      <c r="AK88" s="1"/>
      <c r="AL88" s="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spans="1:89" ht="15.75" customHeight="1">
      <c r="A89" s="1"/>
      <c r="B89" s="47"/>
      <c r="C89" s="51"/>
      <c r="D89" s="51"/>
      <c r="E89" s="49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0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1"/>
      <c r="AJ89" s="1"/>
      <c r="AK89" s="1"/>
      <c r="AL89" s="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spans="1:89" ht="15.75" customHeight="1">
      <c r="A90" s="1"/>
      <c r="B90" s="47"/>
      <c r="C90" s="51"/>
      <c r="D90" s="51"/>
      <c r="E90" s="49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0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1"/>
      <c r="AJ90" s="1"/>
      <c r="AK90" s="1"/>
      <c r="AL90" s="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spans="1:89" ht="15.75" customHeight="1">
      <c r="A91" s="1"/>
      <c r="B91" s="47"/>
      <c r="C91" s="51"/>
      <c r="D91" s="51"/>
      <c r="E91" s="49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0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1"/>
      <c r="AJ91" s="1"/>
      <c r="AK91" s="1"/>
      <c r="AL91" s="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spans="1:89" ht="15.75" customHeight="1">
      <c r="A92" s="1"/>
      <c r="B92" s="47"/>
      <c r="C92" s="51"/>
      <c r="D92" s="51"/>
      <c r="E92" s="49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0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1"/>
      <c r="AJ92" s="1"/>
      <c r="AK92" s="1"/>
      <c r="AL92" s="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spans="1:89" ht="15.75" customHeight="1">
      <c r="A93" s="1"/>
      <c r="B93" s="47"/>
      <c r="C93" s="51"/>
      <c r="D93" s="51"/>
      <c r="E93" s="49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0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1"/>
      <c r="AJ93" s="1"/>
      <c r="AK93" s="1"/>
      <c r="AL93" s="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spans="1:89" ht="15.75" customHeight="1">
      <c r="A94" s="1"/>
      <c r="B94" s="47"/>
      <c r="C94" s="51"/>
      <c r="D94" s="51"/>
      <c r="E94" s="49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0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1"/>
      <c r="AJ94" s="1"/>
      <c r="AK94" s="1"/>
      <c r="AL94" s="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spans="1:89" ht="15.75" customHeight="1">
      <c r="A95" s="1"/>
      <c r="B95" s="47"/>
      <c r="C95" s="51"/>
      <c r="D95" s="51"/>
      <c r="E95" s="49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0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1"/>
      <c r="AJ95" s="1"/>
      <c r="AK95" s="1"/>
      <c r="AL95" s="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spans="1:89" ht="15.75" customHeight="1">
      <c r="A96" s="1"/>
      <c r="B96" s="47"/>
      <c r="C96" s="51"/>
      <c r="D96" s="51"/>
      <c r="E96" s="49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0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1"/>
      <c r="AJ96" s="1"/>
      <c r="AK96" s="1"/>
      <c r="AL96" s="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spans="1:89" ht="15.75" customHeight="1">
      <c r="A97" s="1"/>
      <c r="B97" s="47"/>
      <c r="C97" s="51"/>
      <c r="D97" s="51"/>
      <c r="E97" s="49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0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1"/>
      <c r="AJ97" s="1"/>
      <c r="AK97" s="1"/>
      <c r="AL97" s="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spans="1:89" ht="15.75" customHeight="1">
      <c r="A98" s="1"/>
      <c r="B98" s="47"/>
      <c r="C98" s="51"/>
      <c r="D98" s="51"/>
      <c r="E98" s="49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0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1"/>
      <c r="AJ98" s="1"/>
      <c r="AK98" s="1"/>
      <c r="AL98" s="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spans="1:89" ht="15.75" customHeight="1">
      <c r="A99" s="1"/>
      <c r="B99" s="47"/>
      <c r="C99" s="51"/>
      <c r="D99" s="51"/>
      <c r="E99" s="49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0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1"/>
      <c r="AJ99" s="1"/>
      <c r="AK99" s="1"/>
      <c r="AL99" s="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spans="1:89" ht="15.75" customHeight="1">
      <c r="A100" s="1"/>
      <c r="B100" s="47"/>
      <c r="C100" s="51"/>
      <c r="D100" s="51"/>
      <c r="E100" s="49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0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1"/>
      <c r="AJ100" s="1"/>
      <c r="AK100" s="1"/>
      <c r="AL100" s="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spans="1:89" ht="15.75" customHeight="1">
      <c r="A101" s="1"/>
      <c r="B101" s="47"/>
      <c r="C101" s="51"/>
      <c r="D101" s="51"/>
      <c r="E101" s="49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0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1"/>
      <c r="AJ101" s="1"/>
      <c r="AK101" s="1"/>
      <c r="AL101" s="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spans="1:89" ht="15.75" customHeight="1">
      <c r="A102" s="1"/>
      <c r="B102" s="47"/>
      <c r="C102" s="51"/>
      <c r="D102" s="51"/>
      <c r="E102" s="49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0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1"/>
      <c r="AJ102" s="1"/>
      <c r="AK102" s="1"/>
      <c r="AL102" s="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spans="1:89" ht="15.75" customHeight="1">
      <c r="A103" s="1"/>
      <c r="B103" s="47"/>
      <c r="C103" s="51"/>
      <c r="D103" s="51"/>
      <c r="E103" s="49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0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1"/>
      <c r="AJ103" s="1"/>
      <c r="AK103" s="1"/>
      <c r="AL103" s="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spans="1:89" ht="15.75" customHeight="1">
      <c r="A104" s="1"/>
      <c r="B104" s="47"/>
      <c r="C104" s="51"/>
      <c r="D104" s="51"/>
      <c r="E104" s="49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0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1"/>
      <c r="AJ104" s="1"/>
      <c r="AK104" s="1"/>
      <c r="AL104" s="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spans="1:89" ht="15.75" customHeight="1">
      <c r="A105" s="1"/>
      <c r="B105" s="47"/>
      <c r="C105" s="51"/>
      <c r="D105" s="51"/>
      <c r="E105" s="49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0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1"/>
      <c r="AJ105" s="1"/>
      <c r="AK105" s="1"/>
      <c r="AL105" s="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spans="1:89" ht="15.75" customHeight="1">
      <c r="A106" s="1"/>
      <c r="B106" s="47"/>
      <c r="C106" s="51"/>
      <c r="D106" s="51"/>
      <c r="E106" s="49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0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1"/>
      <c r="AJ106" s="1"/>
      <c r="AK106" s="1"/>
      <c r="AL106" s="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spans="1:89" ht="15.75" customHeight="1"/>
    <row r="108" spans="1:89" ht="15.75" customHeight="1"/>
    <row r="109" spans="1:89" ht="15.75" customHeight="1"/>
    <row r="110" spans="1:89" ht="15.75" customHeight="1"/>
    <row r="111" spans="1:89" ht="15.75" customHeight="1"/>
    <row r="112" spans="1:89" ht="15.75" customHeight="1"/>
    <row r="113" s="82" customFormat="1" ht="15.75" customHeight="1"/>
    <row r="114" s="82" customFormat="1" ht="15.75" customHeight="1"/>
    <row r="115" s="82" customFormat="1" ht="15.75" customHeight="1"/>
    <row r="116" s="82" customFormat="1" ht="15.75" customHeight="1"/>
    <row r="117" s="82" customFormat="1" ht="15.75" customHeight="1"/>
    <row r="118" s="82" customFormat="1" ht="15.75" customHeight="1"/>
    <row r="119" s="82" customFormat="1" ht="15.75" customHeight="1"/>
    <row r="120" s="82" customFormat="1" ht="15.75" customHeight="1"/>
    <row r="121" s="82" customFormat="1" ht="15.75" customHeight="1"/>
    <row r="122" s="82" customFormat="1" ht="15.75" customHeight="1"/>
    <row r="123" s="82" customFormat="1" ht="15.75" customHeight="1"/>
    <row r="124" s="82" customFormat="1" ht="15.75" customHeight="1"/>
    <row r="125" s="82" customFormat="1" ht="15.75" customHeight="1"/>
    <row r="126" s="82" customFormat="1" ht="15.75" customHeight="1"/>
    <row r="127" s="82" customFormat="1" ht="15.75" customHeight="1"/>
    <row r="128" s="82" customFormat="1" ht="15.75" customHeight="1"/>
    <row r="129" s="82" customFormat="1" ht="15.75" customHeight="1"/>
    <row r="130" s="82" customFormat="1" ht="15.75" customHeight="1"/>
    <row r="131" s="82" customFormat="1" ht="15.75" customHeight="1"/>
    <row r="132" s="82" customFormat="1" ht="15.75" customHeight="1"/>
    <row r="133" s="82" customFormat="1" ht="15.75" customHeight="1"/>
    <row r="134" s="82" customFormat="1" ht="15.75" customHeight="1"/>
    <row r="135" s="82" customFormat="1" ht="15.75" customHeight="1"/>
    <row r="136" s="82" customFormat="1" ht="15.75" customHeight="1"/>
    <row r="137" s="82" customFormat="1" ht="15.75" customHeight="1"/>
    <row r="138" s="82" customFormat="1" ht="15.75" customHeight="1"/>
    <row r="139" s="82" customFormat="1" ht="15.75" customHeight="1"/>
    <row r="140" s="82" customFormat="1" ht="15.75" customHeight="1"/>
    <row r="141" s="82" customFormat="1" ht="15.75" customHeight="1"/>
    <row r="142" s="82" customFormat="1" ht="15.75" customHeight="1"/>
    <row r="143" s="82" customFormat="1" ht="15.75" customHeight="1"/>
    <row r="144" s="82" customFormat="1" ht="15.75" customHeight="1"/>
    <row r="145" s="82" customFormat="1" ht="15.75" customHeight="1"/>
    <row r="146" s="82" customFormat="1" ht="15.75" customHeight="1"/>
    <row r="147" s="82" customFormat="1" ht="15.75" customHeight="1"/>
    <row r="148" s="82" customFormat="1" ht="15.75" customHeight="1"/>
    <row r="149" s="82" customFormat="1" ht="15.75" customHeight="1"/>
    <row r="150" s="82" customFormat="1" ht="15.75" customHeight="1"/>
    <row r="151" s="82" customFormat="1" ht="15.75" customHeight="1"/>
    <row r="152" s="82" customFormat="1" ht="15.75" customHeight="1"/>
    <row r="153" s="82" customFormat="1" ht="15.75" customHeight="1"/>
    <row r="154" s="82" customFormat="1" ht="15.75" customHeight="1"/>
    <row r="155" s="82" customFormat="1" ht="15.75" customHeight="1"/>
    <row r="156" s="82" customFormat="1" ht="15.75" customHeight="1"/>
    <row r="157" s="82" customFormat="1" ht="15.75" customHeight="1"/>
    <row r="158" s="82" customFormat="1" ht="15.75" customHeight="1"/>
    <row r="159" s="82" customFormat="1" ht="15.75" customHeight="1"/>
    <row r="160" s="82" customFormat="1" ht="15.75" customHeight="1"/>
    <row r="161" s="82" customFormat="1" ht="15.75" customHeight="1"/>
    <row r="162" s="82" customFormat="1" ht="15.75" customHeight="1"/>
    <row r="163" s="82" customFormat="1" ht="15.75" customHeight="1"/>
    <row r="164" s="82" customFormat="1" ht="15.75" customHeight="1"/>
    <row r="165" s="82" customFormat="1" ht="15.75" customHeight="1"/>
    <row r="166" s="82" customFormat="1" ht="15.75" customHeight="1"/>
    <row r="167" s="82" customFormat="1" ht="15.75" customHeight="1"/>
    <row r="168" s="82" customFormat="1" ht="15.75" customHeight="1"/>
    <row r="169" s="82" customFormat="1" ht="15.75" customHeight="1"/>
    <row r="170" s="82" customFormat="1" ht="15.75" customHeight="1"/>
    <row r="171" s="82" customFormat="1" ht="15.75" customHeight="1"/>
    <row r="172" s="82" customFormat="1" ht="15.75" customHeight="1"/>
    <row r="173" s="82" customFormat="1" ht="15.75" customHeight="1"/>
    <row r="174" s="82" customFormat="1" ht="15.75" customHeight="1"/>
    <row r="175" s="82" customFormat="1" ht="15.75" customHeight="1"/>
    <row r="176" s="82" customFormat="1" ht="15.75" customHeight="1"/>
    <row r="177" s="82" customFormat="1" ht="15.75" customHeight="1"/>
    <row r="178" s="82" customFormat="1" ht="15.75" customHeight="1"/>
    <row r="179" s="82" customFormat="1" ht="15.75" customHeight="1"/>
    <row r="180" s="82" customFormat="1" ht="15.75" customHeight="1"/>
    <row r="181" s="82" customFormat="1" ht="15.75" customHeight="1"/>
    <row r="182" s="82" customFormat="1" ht="15.75" customHeight="1"/>
    <row r="183" s="82" customFormat="1" ht="15.75" customHeight="1"/>
    <row r="184" s="82" customFormat="1" ht="15.75" customHeight="1"/>
    <row r="185" s="82" customFormat="1" ht="15.75" customHeight="1"/>
    <row r="186" s="82" customFormat="1" ht="15.75" customHeight="1"/>
    <row r="187" s="82" customFormat="1" ht="15.75" customHeight="1"/>
    <row r="188" s="82" customFormat="1" ht="15.75" customHeight="1"/>
    <row r="189" s="82" customFormat="1" ht="15.75" customHeight="1"/>
    <row r="190" s="82" customFormat="1" ht="15.75" customHeight="1"/>
    <row r="191" s="82" customFormat="1" ht="15.75" customHeight="1"/>
    <row r="192" s="82" customFormat="1" ht="15.75" customHeight="1"/>
    <row r="193" s="82" customFormat="1" ht="15.75" customHeight="1"/>
    <row r="194" s="82" customFormat="1" ht="15.75" customHeight="1"/>
    <row r="195" s="82" customFormat="1" ht="15.75" customHeight="1"/>
    <row r="196" s="82" customFormat="1" ht="15.75" customHeight="1"/>
    <row r="197" s="82" customFormat="1" ht="15.75" customHeight="1"/>
    <row r="198" s="82" customFormat="1" ht="15.75" customHeight="1"/>
    <row r="199" s="82" customFormat="1" ht="15.75" customHeight="1"/>
    <row r="200" s="82" customFormat="1" ht="15.75" customHeight="1"/>
    <row r="201" s="82" customFormat="1" ht="15.75" customHeight="1"/>
    <row r="202" s="82" customFormat="1" ht="15.75" customHeight="1"/>
    <row r="203" s="82" customFormat="1" ht="15.75" customHeight="1"/>
    <row r="204" s="82" customFormat="1" ht="15.75" customHeight="1"/>
    <row r="205" s="82" customFormat="1" ht="15.75" customHeight="1"/>
    <row r="206" s="82" customFormat="1" ht="15.75" customHeight="1"/>
    <row r="207" s="82" customFormat="1" ht="15.75" customHeight="1"/>
    <row r="208" s="82" customFormat="1" ht="15.75" customHeight="1"/>
    <row r="209" s="82" customFormat="1" ht="15.75" customHeight="1"/>
    <row r="210" s="82" customFormat="1" ht="15.75" customHeight="1"/>
    <row r="211" s="82" customFormat="1" ht="15.75" customHeight="1"/>
    <row r="212" s="82" customFormat="1" ht="15.75" customHeight="1"/>
    <row r="213" s="82" customFormat="1" ht="15.75" customHeight="1"/>
    <row r="214" s="82" customFormat="1" ht="15.75" customHeight="1"/>
    <row r="215" s="82" customFormat="1" ht="15.75" customHeight="1"/>
    <row r="216" s="82" customFormat="1" ht="15.75" customHeight="1"/>
    <row r="217" s="82" customFormat="1" ht="15.75" customHeight="1"/>
    <row r="218" s="82" customFormat="1" ht="15.75" customHeight="1"/>
    <row r="219" s="82" customFormat="1" ht="15.75" customHeight="1"/>
    <row r="220" s="82" customFormat="1" ht="15.75" customHeight="1"/>
    <row r="221" s="82" customFormat="1" ht="15.75" customHeight="1"/>
    <row r="222" s="82" customFormat="1" ht="15.75" customHeight="1"/>
    <row r="223" s="82" customFormat="1" ht="15.75" customHeight="1"/>
    <row r="224" s="82" customFormat="1" ht="15.75" customHeight="1"/>
    <row r="225" s="82" customFormat="1" ht="15.75" customHeight="1"/>
    <row r="226" s="82" customFormat="1" ht="15.75" customHeight="1"/>
    <row r="227" s="82" customFormat="1" ht="15.75" customHeight="1"/>
    <row r="228" s="82" customFormat="1" ht="15.75" customHeight="1"/>
    <row r="229" s="82" customFormat="1" ht="15.75" customHeight="1"/>
    <row r="230" s="82" customFormat="1" ht="15.75" customHeight="1"/>
    <row r="231" s="82" customFormat="1" ht="15.75" customHeight="1"/>
    <row r="232" s="82" customFormat="1" ht="15.75" customHeight="1"/>
    <row r="233" s="82" customFormat="1" ht="15.75" customHeight="1"/>
    <row r="234" s="82" customFormat="1" ht="15.75" customHeight="1"/>
    <row r="235" s="82" customFormat="1" ht="15.75" customHeight="1"/>
    <row r="236" s="82" customFormat="1" ht="15.75" customHeight="1"/>
    <row r="237" s="82" customFormat="1" ht="15.75" customHeight="1"/>
    <row r="238" s="82" customFormat="1" ht="15.75" customHeight="1"/>
    <row r="239" s="82" customFormat="1" ht="15.75" customHeight="1"/>
    <row r="240" s="82" customFormat="1" ht="15.75" customHeight="1"/>
    <row r="241" s="82" customFormat="1" ht="15.75" customHeight="1"/>
    <row r="242" s="82" customFormat="1" ht="15.75" customHeight="1"/>
    <row r="243" s="82" customFormat="1" ht="15.75" customHeight="1"/>
    <row r="244" s="82" customFormat="1" ht="15.75" customHeight="1"/>
    <row r="245" s="82" customFormat="1" ht="15.75" customHeight="1"/>
    <row r="246" s="82" customFormat="1" ht="15.75" customHeight="1"/>
    <row r="247" s="82" customFormat="1" ht="15.75" customHeight="1"/>
    <row r="248" s="82" customFormat="1" ht="15.75" customHeight="1"/>
    <row r="249" s="82" customFormat="1" ht="15.75" customHeight="1"/>
    <row r="250" s="82" customFormat="1" ht="15.75" customHeight="1"/>
    <row r="251" s="82" customFormat="1" ht="15.75" customHeight="1"/>
    <row r="252" s="82" customFormat="1" ht="15.75" customHeight="1"/>
    <row r="253" s="82" customFormat="1" ht="15.75" customHeight="1"/>
    <row r="254" s="82" customFormat="1" ht="15.75" customHeight="1"/>
    <row r="255" s="82" customFormat="1" ht="15.75" customHeight="1"/>
    <row r="256" s="82" customFormat="1" ht="15.75" customHeight="1"/>
    <row r="257" s="82" customFormat="1" ht="15.75" customHeight="1"/>
    <row r="258" s="82" customFormat="1" ht="15.75" customHeight="1"/>
    <row r="259" s="82" customFormat="1" ht="15.75" customHeight="1"/>
    <row r="260" s="82" customFormat="1" ht="15.75" customHeight="1"/>
    <row r="261" s="82" customFormat="1" ht="15.75" customHeight="1"/>
    <row r="262" s="82" customFormat="1" ht="15.75" customHeight="1"/>
    <row r="263" s="82" customFormat="1" ht="15.75" customHeight="1"/>
    <row r="264" s="82" customFormat="1" ht="15.75" customHeight="1"/>
    <row r="265" s="82" customFormat="1" ht="15.75" customHeight="1"/>
    <row r="266" s="82" customFormat="1" ht="15.75" customHeight="1"/>
    <row r="267" s="82" customFormat="1" ht="15.75" customHeight="1"/>
    <row r="268" s="82" customFormat="1" ht="15.75" customHeight="1"/>
    <row r="269" s="82" customFormat="1" ht="15.75" customHeight="1"/>
    <row r="270" s="82" customFormat="1" ht="15.75" customHeight="1"/>
    <row r="271" s="82" customFormat="1" ht="15.75" customHeight="1"/>
    <row r="272" s="82" customFormat="1" ht="15.75" customHeight="1"/>
    <row r="273" s="82" customFormat="1" ht="15.75" customHeight="1"/>
    <row r="274" s="82" customFormat="1" ht="15.75" customHeight="1"/>
    <row r="275" s="82" customFormat="1" ht="15.75" customHeight="1"/>
    <row r="276" s="82" customFormat="1" ht="15.75" customHeight="1"/>
    <row r="277" s="82" customFormat="1" ht="15.75" customHeight="1"/>
    <row r="278" s="82" customFormat="1" ht="15.75" customHeight="1"/>
    <row r="279" s="82" customFormat="1" ht="15.75" customHeight="1"/>
    <row r="280" s="82" customFormat="1" ht="15.75" customHeight="1"/>
    <row r="281" s="82" customFormat="1" ht="15.75" customHeight="1"/>
    <row r="282" s="82" customFormat="1" ht="15.75" customHeight="1"/>
    <row r="283" s="82" customFormat="1" ht="15.75" customHeight="1"/>
    <row r="284" s="82" customFormat="1" ht="15.75" customHeight="1"/>
    <row r="285" s="82" customFormat="1" ht="15.75" customHeight="1"/>
    <row r="286" s="82" customFormat="1" ht="15.75" customHeight="1"/>
    <row r="287" s="82" customFormat="1" ht="15.75" customHeight="1"/>
    <row r="288" s="82" customFormat="1" ht="15.75" customHeight="1"/>
    <row r="289" s="82" customFormat="1" ht="15.75" customHeight="1"/>
    <row r="290" s="82" customFormat="1" ht="15.75" customHeight="1"/>
    <row r="291" s="82" customFormat="1" ht="15.75" customHeight="1"/>
    <row r="292" s="82" customFormat="1" ht="15.75" customHeight="1"/>
    <row r="293" s="82" customFormat="1" ht="15.75" customHeight="1"/>
    <row r="294" s="82" customFormat="1" ht="15.75" customHeight="1"/>
    <row r="295" s="82" customFormat="1" ht="15.75" customHeight="1"/>
    <row r="296" s="82" customFormat="1" ht="15.75" customHeight="1"/>
    <row r="297" s="82" customFormat="1" ht="15.75" customHeight="1"/>
    <row r="298" s="82" customFormat="1" ht="15.75" customHeight="1"/>
    <row r="299" s="82" customFormat="1" ht="15.75" customHeight="1"/>
    <row r="300" s="82" customFormat="1" ht="15.75" customHeight="1"/>
    <row r="301" s="82" customFormat="1" ht="15.75" customHeight="1"/>
    <row r="302" s="82" customFormat="1" ht="15.75" customHeight="1"/>
    <row r="303" s="82" customFormat="1" ht="15.75" customHeight="1"/>
    <row r="304" s="82" customFormat="1" ht="15.75" customHeight="1"/>
    <row r="305" s="82" customFormat="1" ht="15.75" customHeight="1"/>
    <row r="306" s="82" customFormat="1" ht="15.75" customHeight="1"/>
    <row r="307" s="82" customFormat="1" ht="15.75" customHeight="1"/>
    <row r="308" s="82" customFormat="1" ht="15.75" customHeight="1"/>
    <row r="309" s="82" customFormat="1" ht="15.75" customHeight="1"/>
    <row r="310" s="82" customFormat="1" ht="15.75" customHeight="1"/>
    <row r="311" s="82" customFormat="1" ht="15.75" customHeight="1"/>
    <row r="312" s="82" customFormat="1" ht="15.75" customHeight="1"/>
    <row r="313" s="82" customFormat="1" ht="15.75" customHeight="1"/>
    <row r="314" s="82" customFormat="1" ht="15.75" customHeight="1"/>
    <row r="315" s="82" customFormat="1" ht="15.75" customHeight="1"/>
    <row r="316" s="82" customFormat="1" ht="15.75" customHeight="1"/>
    <row r="317" s="82" customFormat="1" ht="15.75" customHeight="1"/>
    <row r="318" s="82" customFormat="1" ht="15.75" customHeight="1"/>
    <row r="319" s="82" customFormat="1" ht="15.75" customHeight="1"/>
    <row r="320" s="82" customFormat="1" ht="15.75" customHeight="1"/>
    <row r="321" s="82" customFormat="1" ht="15.75" customHeight="1"/>
    <row r="322" s="82" customFormat="1" ht="15.75" customHeight="1"/>
    <row r="323" s="82" customFormat="1" ht="15.75" customHeight="1"/>
    <row r="324" s="82" customFormat="1" ht="15.75" customHeight="1"/>
    <row r="325" s="82" customFormat="1" ht="15.75" customHeight="1"/>
    <row r="326" s="82" customFormat="1" ht="15.75" customHeight="1"/>
    <row r="327" s="82" customFormat="1" ht="15.75" customHeight="1"/>
    <row r="328" s="82" customFormat="1" ht="15.75" customHeight="1"/>
    <row r="329" s="82" customFormat="1" ht="15.75" customHeight="1"/>
    <row r="330" s="82" customFormat="1" ht="15.75" customHeight="1"/>
    <row r="331" s="82" customFormat="1" ht="15.75" customHeight="1"/>
    <row r="332" s="82" customFormat="1" ht="15.75" customHeight="1"/>
    <row r="333" s="82" customFormat="1" ht="15.75" customHeight="1"/>
    <row r="334" s="82" customFormat="1" ht="15.75" customHeight="1"/>
    <row r="335" s="82" customFormat="1" ht="15.75" customHeight="1"/>
    <row r="336" s="82" customFormat="1" ht="15.75" customHeight="1"/>
    <row r="337" s="82" customFormat="1" ht="15.75" customHeight="1"/>
    <row r="338" s="82" customFormat="1" ht="15.75" customHeight="1"/>
    <row r="339" s="82" customFormat="1" ht="15.75" customHeight="1"/>
    <row r="340" s="82" customFormat="1" ht="15.75" customHeight="1"/>
    <row r="341" s="82" customFormat="1" ht="15.75" customHeight="1"/>
    <row r="342" s="82" customFormat="1" ht="15.75" customHeight="1"/>
    <row r="343" s="82" customFormat="1" ht="15.75" customHeight="1"/>
    <row r="344" s="82" customFormat="1" ht="15.75" customHeight="1"/>
    <row r="345" s="82" customFormat="1" ht="15.75" customHeight="1"/>
    <row r="346" s="82" customFormat="1" ht="15.75" customHeight="1"/>
    <row r="347" s="82" customFormat="1" ht="15.75" customHeight="1"/>
    <row r="348" s="82" customFormat="1" ht="15.75" customHeight="1"/>
    <row r="349" s="82" customFormat="1" ht="15.75" customHeight="1"/>
    <row r="350" s="82" customFormat="1" ht="15.75" customHeight="1"/>
    <row r="351" s="82" customFormat="1" ht="15.75" customHeight="1"/>
    <row r="352" s="82" customFormat="1" ht="15.75" customHeight="1"/>
    <row r="353" s="82" customFormat="1" ht="15.75" customHeight="1"/>
    <row r="354" s="82" customFormat="1" ht="15.75" customHeight="1"/>
    <row r="355" s="82" customFormat="1" ht="15.75" customHeight="1"/>
    <row r="356" s="82" customFormat="1" ht="15.75" customHeight="1"/>
    <row r="357" s="82" customFormat="1" ht="15.75" customHeight="1"/>
    <row r="358" s="82" customFormat="1" ht="15.75" customHeight="1"/>
    <row r="359" s="82" customFormat="1" ht="15.75" customHeight="1"/>
    <row r="360" s="82" customFormat="1" ht="15.75" customHeight="1"/>
    <row r="361" s="82" customFormat="1" ht="15.75" customHeight="1"/>
    <row r="362" s="82" customFormat="1" ht="15.75" customHeight="1"/>
    <row r="363" s="82" customFormat="1" ht="15.75" customHeight="1"/>
    <row r="364" s="82" customFormat="1" ht="15.75" customHeight="1"/>
    <row r="365" s="82" customFormat="1" ht="15.75" customHeight="1"/>
    <row r="366" s="82" customFormat="1" ht="15.75" customHeight="1"/>
    <row r="367" s="82" customFormat="1" ht="15.75" customHeight="1"/>
    <row r="368" s="82" customFormat="1" ht="15.75" customHeight="1"/>
    <row r="369" s="82" customFormat="1" ht="15.75" customHeight="1"/>
    <row r="370" s="82" customFormat="1" ht="15.75" customHeight="1"/>
    <row r="371" s="82" customFormat="1" ht="15.75" customHeight="1"/>
    <row r="372" s="82" customFormat="1" ht="15.75" customHeight="1"/>
    <row r="373" s="82" customFormat="1" ht="15.75" customHeight="1"/>
    <row r="374" s="82" customFormat="1" ht="15.75" customHeight="1"/>
    <row r="375" s="82" customFormat="1" ht="15.75" customHeight="1"/>
    <row r="376" s="82" customFormat="1" ht="15.75" customHeight="1"/>
    <row r="377" s="82" customFormat="1" ht="15.75" customHeight="1"/>
    <row r="378" s="82" customFormat="1" ht="15.75" customHeight="1"/>
    <row r="379" s="82" customFormat="1" ht="15.75" customHeight="1"/>
    <row r="380" s="82" customFormat="1" ht="15.75" customHeight="1"/>
    <row r="381" s="82" customFormat="1" ht="15.75" customHeight="1"/>
    <row r="382" s="82" customFormat="1" ht="15.75" customHeight="1"/>
    <row r="383" s="82" customFormat="1" ht="15.75" customHeight="1"/>
    <row r="384" s="82" customFormat="1" ht="15.75" customHeight="1"/>
    <row r="385" s="82" customFormat="1" ht="15.75" customHeight="1"/>
    <row r="386" s="82" customFormat="1" ht="15.75" customHeight="1"/>
    <row r="387" s="82" customFormat="1" ht="15.75" customHeight="1"/>
    <row r="388" s="82" customFormat="1" ht="15.75" customHeight="1"/>
    <row r="389" s="82" customFormat="1" ht="15.75" customHeight="1"/>
    <row r="390" s="82" customFormat="1" ht="15.75" customHeight="1"/>
    <row r="391" s="82" customFormat="1" ht="15.75" customHeight="1"/>
    <row r="392" s="82" customFormat="1" ht="15.75" customHeight="1"/>
    <row r="393" s="82" customFormat="1" ht="15.75" customHeight="1"/>
    <row r="394" s="82" customFormat="1" ht="15.75" customHeight="1"/>
    <row r="395" s="82" customFormat="1" ht="15.75" customHeight="1"/>
    <row r="396" s="82" customFormat="1" ht="15.75" customHeight="1"/>
    <row r="397" s="82" customFormat="1" ht="15.75" customHeight="1"/>
    <row r="398" s="82" customFormat="1" ht="15.75" customHeight="1"/>
    <row r="399" s="82" customFormat="1" ht="15.75" customHeight="1"/>
    <row r="400" s="82" customFormat="1" ht="15.75" customHeight="1"/>
    <row r="401" s="82" customFormat="1" ht="15.75" customHeight="1"/>
    <row r="402" s="82" customFormat="1" ht="15.75" customHeight="1"/>
    <row r="403" s="82" customFormat="1" ht="15.75" customHeight="1"/>
    <row r="404" s="82" customFormat="1" ht="15.75" customHeight="1"/>
    <row r="405" s="82" customFormat="1" ht="15.75" customHeight="1"/>
    <row r="406" s="82" customFormat="1" ht="15.75" customHeight="1"/>
    <row r="407" s="82" customFormat="1" ht="15.75" customHeight="1"/>
    <row r="408" s="82" customFormat="1" ht="15.75" customHeight="1"/>
    <row r="409" s="82" customFormat="1" ht="15.75" customHeight="1"/>
    <row r="410" s="82" customFormat="1" ht="15.75" customHeight="1"/>
    <row r="411" s="82" customFormat="1" ht="15.75" customHeight="1"/>
    <row r="412" s="82" customFormat="1" ht="15.75" customHeight="1"/>
    <row r="413" s="82" customFormat="1" ht="15.75" customHeight="1"/>
    <row r="414" s="82" customFormat="1" ht="15.75" customHeight="1"/>
    <row r="415" s="82" customFormat="1" ht="15.75" customHeight="1"/>
    <row r="416" s="82" customFormat="1" ht="15.75" customHeight="1"/>
    <row r="417" s="82" customFormat="1" ht="15.75" customHeight="1"/>
    <row r="418" s="82" customFormat="1" ht="15.75" customHeight="1"/>
    <row r="419" s="82" customFormat="1" ht="15.75" customHeight="1"/>
    <row r="420" s="82" customFormat="1" ht="15.75" customHeight="1"/>
    <row r="421" s="82" customFormat="1" ht="15.75" customHeight="1"/>
    <row r="422" s="82" customFormat="1" ht="15.75" customHeight="1"/>
    <row r="423" s="82" customFormat="1" ht="15.75" customHeight="1"/>
    <row r="424" s="82" customFormat="1" ht="15.75" customHeight="1"/>
    <row r="425" s="82" customFormat="1" ht="15.75" customHeight="1"/>
    <row r="426" s="82" customFormat="1" ht="15.75" customHeight="1"/>
    <row r="427" s="82" customFormat="1" ht="15.75" customHeight="1"/>
    <row r="428" s="82" customFormat="1" ht="15.75" customHeight="1"/>
    <row r="429" s="82" customFormat="1" ht="15.75" customHeight="1"/>
    <row r="430" s="82" customFormat="1" ht="15.75" customHeight="1"/>
    <row r="431" s="82" customFormat="1" ht="15.75" customHeight="1"/>
    <row r="432" s="82" customFormat="1" ht="15.75" customHeight="1"/>
    <row r="433" s="82" customFormat="1" ht="15.75" customHeight="1"/>
    <row r="434" s="82" customFormat="1" ht="15.75" customHeight="1"/>
    <row r="435" s="82" customFormat="1" ht="15.75" customHeight="1"/>
    <row r="436" s="82" customFormat="1" ht="15.75" customHeight="1"/>
    <row r="437" s="82" customFormat="1" ht="15.75" customHeight="1"/>
    <row r="438" s="82" customFormat="1" ht="15.75" customHeight="1"/>
    <row r="439" s="82" customFormat="1" ht="15.75" customHeight="1"/>
    <row r="440" s="82" customFormat="1" ht="15.75" customHeight="1"/>
    <row r="441" s="82" customFormat="1" ht="15.75" customHeight="1"/>
    <row r="442" s="82" customFormat="1" ht="15.75" customHeight="1"/>
    <row r="443" s="82" customFormat="1" ht="15.75" customHeight="1"/>
    <row r="444" s="82" customFormat="1" ht="15.75" customHeight="1"/>
    <row r="445" s="82" customFormat="1" ht="15.75" customHeight="1"/>
    <row r="446" s="82" customFormat="1" ht="15.75" customHeight="1"/>
    <row r="447" s="82" customFormat="1" ht="15.75" customHeight="1"/>
    <row r="448" s="82" customFormat="1" ht="15.75" customHeight="1"/>
    <row r="449" s="82" customFormat="1" ht="15.75" customHeight="1"/>
    <row r="450" s="82" customFormat="1" ht="15.75" customHeight="1"/>
    <row r="451" s="82" customFormat="1" ht="15.75" customHeight="1"/>
    <row r="452" s="82" customFormat="1" ht="15.75" customHeight="1"/>
    <row r="453" s="82" customFormat="1" ht="15.75" customHeight="1"/>
    <row r="454" s="82" customFormat="1" ht="15.75" customHeight="1"/>
    <row r="455" s="82" customFormat="1" ht="15.75" customHeight="1"/>
    <row r="456" s="82" customFormat="1" ht="15.75" customHeight="1"/>
    <row r="457" s="82" customFormat="1" ht="15.75" customHeight="1"/>
    <row r="458" s="82" customFormat="1" ht="15.75" customHeight="1"/>
    <row r="459" s="82" customFormat="1" ht="15.75" customHeight="1"/>
    <row r="460" s="82" customFormat="1" ht="15.75" customHeight="1"/>
    <row r="461" s="82" customFormat="1" ht="15.75" customHeight="1"/>
    <row r="462" s="82" customFormat="1" ht="15.75" customHeight="1"/>
    <row r="463" s="82" customFormat="1" ht="15.75" customHeight="1"/>
    <row r="464" s="82" customFormat="1" ht="15.75" customHeight="1"/>
    <row r="465" s="82" customFormat="1" ht="15.75" customHeight="1"/>
    <row r="466" s="82" customFormat="1" ht="15.75" customHeight="1"/>
    <row r="467" s="82" customFormat="1" ht="15.75" customHeight="1"/>
    <row r="468" s="82" customFormat="1" ht="15.75" customHeight="1"/>
    <row r="469" s="82" customFormat="1" ht="15.75" customHeight="1"/>
    <row r="470" s="82" customFormat="1" ht="15.75" customHeight="1"/>
    <row r="471" s="82" customFormat="1" ht="15.75" customHeight="1"/>
    <row r="472" s="82" customFormat="1" ht="15.75" customHeight="1"/>
    <row r="473" s="82" customFormat="1" ht="15.75" customHeight="1"/>
    <row r="474" s="82" customFormat="1" ht="15.75" customHeight="1"/>
    <row r="475" s="82" customFormat="1" ht="15.75" customHeight="1"/>
    <row r="476" s="82" customFormat="1" ht="15.75" customHeight="1"/>
    <row r="477" s="82" customFormat="1" ht="15.75" customHeight="1"/>
    <row r="478" s="82" customFormat="1" ht="15.75" customHeight="1"/>
    <row r="479" s="82" customFormat="1" ht="15.75" customHeight="1"/>
    <row r="480" s="82" customFormat="1" ht="15.75" customHeight="1"/>
    <row r="481" s="82" customFormat="1" ht="15.75" customHeight="1"/>
    <row r="482" s="82" customFormat="1" ht="15.75" customHeight="1"/>
    <row r="483" s="82" customFormat="1" ht="15.75" customHeight="1"/>
    <row r="484" s="82" customFormat="1" ht="15.75" customHeight="1"/>
    <row r="485" s="82" customFormat="1" ht="15.75" customHeight="1"/>
    <row r="486" s="82" customFormat="1" ht="15.75" customHeight="1"/>
    <row r="487" s="82" customFormat="1" ht="15.75" customHeight="1"/>
    <row r="488" s="82" customFormat="1" ht="15.75" customHeight="1"/>
    <row r="489" s="82" customFormat="1" ht="15.75" customHeight="1"/>
    <row r="490" s="82" customFormat="1" ht="15.75" customHeight="1"/>
    <row r="491" s="82" customFormat="1" ht="15.75" customHeight="1"/>
    <row r="492" s="82" customFormat="1" ht="15.75" customHeight="1"/>
    <row r="493" s="82" customFormat="1" ht="15.75" customHeight="1"/>
    <row r="494" s="82" customFormat="1" ht="15.75" customHeight="1"/>
    <row r="495" s="82" customFormat="1" ht="15.75" customHeight="1"/>
    <row r="496" s="82" customFormat="1" ht="15.75" customHeight="1"/>
    <row r="497" s="82" customFormat="1" ht="15.75" customHeight="1"/>
    <row r="498" s="82" customFormat="1" ht="15.75" customHeight="1"/>
    <row r="499" s="82" customFormat="1" ht="15.75" customHeight="1"/>
    <row r="500" s="82" customFormat="1" ht="15.75" customHeight="1"/>
    <row r="501" s="82" customFormat="1" ht="15.75" customHeight="1"/>
    <row r="502" s="82" customFormat="1" ht="15.75" customHeight="1"/>
    <row r="503" s="82" customFormat="1" ht="15.75" customHeight="1"/>
    <row r="504" s="82" customFormat="1" ht="15.75" customHeight="1"/>
    <row r="505" s="82" customFormat="1" ht="15.75" customHeight="1"/>
    <row r="506" s="82" customFormat="1" ht="15.75" customHeight="1"/>
    <row r="507" s="82" customFormat="1" ht="15.75" customHeight="1"/>
    <row r="508" s="82" customFormat="1" ht="15.75" customHeight="1"/>
    <row r="509" s="82" customFormat="1" ht="15.75" customHeight="1"/>
    <row r="510" s="82" customFormat="1" ht="15.75" customHeight="1"/>
    <row r="511" s="82" customFormat="1" ht="15.75" customHeight="1"/>
    <row r="512" s="82" customFormat="1" ht="15.75" customHeight="1"/>
    <row r="513" s="82" customFormat="1" ht="15.75" customHeight="1"/>
    <row r="514" s="82" customFormat="1" ht="15.75" customHeight="1"/>
    <row r="515" s="82" customFormat="1" ht="15.75" customHeight="1"/>
    <row r="516" s="82" customFormat="1" ht="15.75" customHeight="1"/>
    <row r="517" s="82" customFormat="1" ht="15.75" customHeight="1"/>
    <row r="518" s="82" customFormat="1" ht="15.75" customHeight="1"/>
    <row r="519" s="82" customFormat="1" ht="15.75" customHeight="1"/>
    <row r="520" s="82" customFormat="1" ht="15.75" customHeight="1"/>
    <row r="521" s="82" customFormat="1" ht="15.75" customHeight="1"/>
    <row r="522" s="82" customFormat="1" ht="15.75" customHeight="1"/>
    <row r="523" s="82" customFormat="1" ht="15.75" customHeight="1"/>
    <row r="524" s="82" customFormat="1" ht="15.75" customHeight="1"/>
    <row r="525" s="82" customFormat="1" ht="15.75" customHeight="1"/>
    <row r="526" s="82" customFormat="1" ht="15.75" customHeight="1"/>
    <row r="527" s="82" customFormat="1" ht="15.75" customHeight="1"/>
    <row r="528" s="82" customFormat="1" ht="15.75" customHeight="1"/>
    <row r="529" s="82" customFormat="1" ht="15.75" customHeight="1"/>
    <row r="530" s="82" customFormat="1" ht="15.75" customHeight="1"/>
    <row r="531" s="82" customFormat="1" ht="15.75" customHeight="1"/>
    <row r="532" s="82" customFormat="1" ht="15.75" customHeight="1"/>
    <row r="533" s="82" customFormat="1" ht="15.75" customHeight="1"/>
    <row r="534" s="82" customFormat="1" ht="15.75" customHeight="1"/>
    <row r="535" s="82" customFormat="1" ht="15.75" customHeight="1"/>
    <row r="536" s="82" customFormat="1" ht="15.75" customHeight="1"/>
    <row r="537" s="82" customFormat="1" ht="15.75" customHeight="1"/>
    <row r="538" s="82" customFormat="1" ht="15.75" customHeight="1"/>
    <row r="539" s="82" customFormat="1" ht="15.75" customHeight="1"/>
    <row r="540" s="82" customFormat="1" ht="15.75" customHeight="1"/>
    <row r="541" s="82" customFormat="1" ht="15.75" customHeight="1"/>
    <row r="542" s="82" customFormat="1" ht="15.75" customHeight="1"/>
    <row r="543" s="82" customFormat="1" ht="15.75" customHeight="1"/>
    <row r="544" s="82" customFormat="1" ht="15.75" customHeight="1"/>
    <row r="545" s="82" customFormat="1" ht="15.75" customHeight="1"/>
    <row r="546" s="82" customFormat="1" ht="15.75" customHeight="1"/>
    <row r="547" s="82" customFormat="1" ht="15.75" customHeight="1"/>
    <row r="548" s="82" customFormat="1" ht="15.75" customHeight="1"/>
    <row r="549" s="82" customFormat="1" ht="15.75" customHeight="1"/>
    <row r="550" s="82" customFormat="1" ht="15.75" customHeight="1"/>
    <row r="551" s="82" customFormat="1" ht="15.75" customHeight="1"/>
    <row r="552" s="82" customFormat="1" ht="15.75" customHeight="1"/>
    <row r="553" s="82" customFormat="1" ht="15.75" customHeight="1"/>
    <row r="554" s="82" customFormat="1" ht="15.75" customHeight="1"/>
    <row r="555" s="82" customFormat="1" ht="15.75" customHeight="1"/>
    <row r="556" s="82" customFormat="1" ht="15.75" customHeight="1"/>
    <row r="557" s="82" customFormat="1" ht="15.75" customHeight="1"/>
    <row r="558" s="82" customFormat="1" ht="15.75" customHeight="1"/>
    <row r="559" s="82" customFormat="1" ht="15.75" customHeight="1"/>
    <row r="560" s="82" customFormat="1" ht="15.75" customHeight="1"/>
    <row r="561" s="82" customFormat="1" ht="15.75" customHeight="1"/>
    <row r="562" s="82" customFormat="1" ht="15.75" customHeight="1"/>
    <row r="563" s="82" customFormat="1" ht="15.75" customHeight="1"/>
    <row r="564" s="82" customFormat="1" ht="15.75" customHeight="1"/>
    <row r="565" s="82" customFormat="1" ht="15.75" customHeight="1"/>
    <row r="566" s="82" customFormat="1" ht="15.75" customHeight="1"/>
    <row r="567" s="82" customFormat="1" ht="15.75" customHeight="1"/>
    <row r="568" s="82" customFormat="1" ht="15.75" customHeight="1"/>
    <row r="569" s="82" customFormat="1" ht="15.75" customHeight="1"/>
    <row r="570" s="82" customFormat="1" ht="15.75" customHeight="1"/>
    <row r="571" s="82" customFormat="1" ht="15.75" customHeight="1"/>
    <row r="572" s="82" customFormat="1" ht="15.75" customHeight="1"/>
    <row r="573" s="82" customFormat="1" ht="15.75" customHeight="1"/>
    <row r="574" s="82" customFormat="1" ht="15.75" customHeight="1"/>
    <row r="575" s="82" customFormat="1" ht="15.75" customHeight="1"/>
    <row r="576" s="82" customFormat="1" ht="15.75" customHeight="1"/>
    <row r="577" s="82" customFormat="1" ht="15.75" customHeight="1"/>
    <row r="578" s="82" customFormat="1" ht="15.75" customHeight="1"/>
    <row r="579" s="82" customFormat="1" ht="15.75" customHeight="1"/>
    <row r="580" s="82" customFormat="1" ht="15.75" customHeight="1"/>
    <row r="581" s="82" customFormat="1" ht="15.75" customHeight="1"/>
    <row r="582" s="82" customFormat="1" ht="15.75" customHeight="1"/>
    <row r="583" s="82" customFormat="1" ht="15.75" customHeight="1"/>
    <row r="584" s="82" customFormat="1" ht="15.75" customHeight="1"/>
    <row r="585" s="82" customFormat="1" ht="15.75" customHeight="1"/>
    <row r="586" s="82" customFormat="1" ht="15.75" customHeight="1"/>
    <row r="587" s="82" customFormat="1" ht="15.75" customHeight="1"/>
    <row r="588" s="82" customFormat="1" ht="15.75" customHeight="1"/>
    <row r="589" s="82" customFormat="1" ht="15.75" customHeight="1"/>
    <row r="590" s="82" customFormat="1" ht="15.75" customHeight="1"/>
    <row r="591" s="82" customFormat="1" ht="15.75" customHeight="1"/>
    <row r="592" s="82" customFormat="1" ht="15.75" customHeight="1"/>
    <row r="593" s="82" customFormat="1" ht="15.75" customHeight="1"/>
    <row r="594" s="82" customFormat="1" ht="15.75" customHeight="1"/>
    <row r="595" s="82" customFormat="1" ht="15.75" customHeight="1"/>
    <row r="596" s="82" customFormat="1" ht="15.75" customHeight="1"/>
    <row r="597" s="82" customFormat="1" ht="15.75" customHeight="1"/>
    <row r="598" s="82" customFormat="1" ht="15.75" customHeight="1"/>
    <row r="599" s="82" customFormat="1" ht="15.75" customHeight="1"/>
    <row r="600" s="82" customFormat="1" ht="15.75" customHeight="1"/>
    <row r="601" s="82" customFormat="1" ht="15.75" customHeight="1"/>
    <row r="602" s="82" customFormat="1" ht="15.75" customHeight="1"/>
    <row r="603" s="82" customFormat="1" ht="15.75" customHeight="1"/>
    <row r="604" s="82" customFormat="1" ht="15.75" customHeight="1"/>
    <row r="605" s="82" customFormat="1" ht="15.75" customHeight="1"/>
    <row r="606" s="82" customFormat="1" ht="15.75" customHeight="1"/>
    <row r="607" s="82" customFormat="1" ht="15.75" customHeight="1"/>
    <row r="608" s="82" customFormat="1" ht="15.75" customHeight="1"/>
    <row r="609" s="82" customFormat="1" ht="15.75" customHeight="1"/>
    <row r="610" s="82" customFormat="1" ht="15.75" customHeight="1"/>
    <row r="611" s="82" customFormat="1" ht="15.75" customHeight="1"/>
    <row r="612" s="82" customFormat="1" ht="15.75" customHeight="1"/>
    <row r="613" s="82" customFormat="1" ht="15.75" customHeight="1"/>
    <row r="614" s="82" customFormat="1" ht="15.75" customHeight="1"/>
    <row r="615" s="82" customFormat="1" ht="15.75" customHeight="1"/>
    <row r="616" s="82" customFormat="1" ht="15.75" customHeight="1"/>
    <row r="617" s="82" customFormat="1" ht="15.75" customHeight="1"/>
    <row r="618" s="82" customFormat="1" ht="15.75" customHeight="1"/>
    <row r="619" s="82" customFormat="1" ht="15.75" customHeight="1"/>
    <row r="620" s="82" customFormat="1" ht="15.75" customHeight="1"/>
    <row r="621" s="82" customFormat="1" ht="15.75" customHeight="1"/>
    <row r="622" s="82" customFormat="1" ht="15.75" customHeight="1"/>
    <row r="623" s="82" customFormat="1" ht="15.75" customHeight="1"/>
    <row r="624" s="82" customFormat="1" ht="15.75" customHeight="1"/>
    <row r="625" s="82" customFormat="1" ht="15.75" customHeight="1"/>
    <row r="626" s="82" customFormat="1" ht="15.75" customHeight="1"/>
    <row r="627" s="82" customFormat="1" ht="15.75" customHeight="1"/>
    <row r="628" s="82" customFormat="1" ht="15.75" customHeight="1"/>
    <row r="629" s="82" customFormat="1" ht="15.75" customHeight="1"/>
    <row r="630" s="82" customFormat="1" ht="15.75" customHeight="1"/>
    <row r="631" s="82" customFormat="1" ht="15.75" customHeight="1"/>
    <row r="632" s="82" customFormat="1" ht="15.75" customHeight="1"/>
    <row r="633" s="82" customFormat="1" ht="15.75" customHeight="1"/>
    <row r="634" s="82" customFormat="1" ht="15.75" customHeight="1"/>
    <row r="635" s="82" customFormat="1" ht="15.75" customHeight="1"/>
    <row r="636" s="82" customFormat="1" ht="15.75" customHeight="1"/>
    <row r="637" s="82" customFormat="1" ht="15.75" customHeight="1"/>
    <row r="638" s="82" customFormat="1" ht="15.75" customHeight="1"/>
    <row r="639" s="82" customFormat="1" ht="15.75" customHeight="1"/>
    <row r="640" s="82" customFormat="1" ht="15.75" customHeight="1"/>
    <row r="641" s="82" customFormat="1" ht="15.75" customHeight="1"/>
    <row r="642" s="82" customFormat="1" ht="15.75" customHeight="1"/>
    <row r="643" s="82" customFormat="1" ht="15.75" customHeight="1"/>
    <row r="644" s="82" customFormat="1" ht="15.75" customHeight="1"/>
    <row r="645" s="82" customFormat="1" ht="15.75" customHeight="1"/>
    <row r="646" s="82" customFormat="1" ht="15.75" customHeight="1"/>
    <row r="647" s="82" customFormat="1" ht="15.75" customHeight="1"/>
    <row r="648" s="82" customFormat="1" ht="15.75" customHeight="1"/>
    <row r="649" s="82" customFormat="1" ht="15.75" customHeight="1"/>
    <row r="650" s="82" customFormat="1" ht="15.75" customHeight="1"/>
    <row r="651" s="82" customFormat="1" ht="15.75" customHeight="1"/>
    <row r="652" s="82" customFormat="1" ht="15.75" customHeight="1"/>
    <row r="653" s="82" customFormat="1" ht="15.75" customHeight="1"/>
    <row r="654" s="82" customFormat="1" ht="15.75" customHeight="1"/>
    <row r="655" s="82" customFormat="1" ht="15.75" customHeight="1"/>
    <row r="656" s="82" customFormat="1" ht="15.75" customHeight="1"/>
    <row r="657" s="82" customFormat="1" ht="15.75" customHeight="1"/>
    <row r="658" s="82" customFormat="1" ht="15.75" customHeight="1"/>
    <row r="659" s="82" customFormat="1" ht="15.75" customHeight="1"/>
    <row r="660" s="82" customFormat="1" ht="15.75" customHeight="1"/>
    <row r="661" s="82" customFormat="1" ht="15.75" customHeight="1"/>
    <row r="662" s="82" customFormat="1" ht="15.75" customHeight="1"/>
    <row r="663" s="82" customFormat="1" ht="15.75" customHeight="1"/>
    <row r="664" s="82" customFormat="1" ht="15.75" customHeight="1"/>
    <row r="665" s="82" customFormat="1" ht="15.75" customHeight="1"/>
    <row r="666" s="82" customFormat="1" ht="15.75" customHeight="1"/>
    <row r="667" s="82" customFormat="1" ht="15.75" customHeight="1"/>
    <row r="668" s="82" customFormat="1" ht="15.75" customHeight="1"/>
    <row r="669" s="82" customFormat="1" ht="15.75" customHeight="1"/>
    <row r="670" s="82" customFormat="1" ht="15.75" customHeight="1"/>
    <row r="671" s="82" customFormat="1" ht="15.75" customHeight="1"/>
    <row r="672" s="82" customFormat="1" ht="15.75" customHeight="1"/>
    <row r="673" s="82" customFormat="1" ht="15.75" customHeight="1"/>
    <row r="674" s="82" customFormat="1" ht="15.75" customHeight="1"/>
    <row r="675" s="82" customFormat="1" ht="15.75" customHeight="1"/>
    <row r="676" s="82" customFormat="1" ht="15.75" customHeight="1"/>
    <row r="677" s="82" customFormat="1" ht="15.75" customHeight="1"/>
    <row r="678" s="82" customFormat="1" ht="15.75" customHeight="1"/>
    <row r="679" s="82" customFormat="1" ht="15.75" customHeight="1"/>
    <row r="680" s="82" customFormat="1" ht="15.75" customHeight="1"/>
    <row r="681" s="82" customFormat="1" ht="15.75" customHeight="1"/>
    <row r="682" s="82" customFormat="1" ht="15.75" customHeight="1"/>
    <row r="683" s="82" customFormat="1" ht="15.75" customHeight="1"/>
    <row r="684" s="82" customFormat="1" ht="15.75" customHeight="1"/>
    <row r="685" s="82" customFormat="1" ht="15.75" customHeight="1"/>
    <row r="686" s="82" customFormat="1" ht="15.75" customHeight="1"/>
    <row r="687" s="82" customFormat="1" ht="15.75" customHeight="1"/>
    <row r="688" s="82" customFormat="1" ht="15.75" customHeight="1"/>
    <row r="689" s="82" customFormat="1" ht="15.75" customHeight="1"/>
    <row r="690" s="82" customFormat="1" ht="15.75" customHeight="1"/>
    <row r="691" s="82" customFormat="1" ht="15.75" customHeight="1"/>
    <row r="692" s="82" customFormat="1" ht="15.75" customHeight="1"/>
    <row r="693" s="82" customFormat="1" ht="15.75" customHeight="1"/>
    <row r="694" s="82" customFormat="1" ht="15.75" customHeight="1"/>
    <row r="695" s="82" customFormat="1" ht="15.75" customHeight="1"/>
    <row r="696" s="82" customFormat="1" ht="15.75" customHeight="1"/>
    <row r="697" s="82" customFormat="1" ht="15.75" customHeight="1"/>
    <row r="698" s="82" customFormat="1" ht="15.75" customHeight="1"/>
    <row r="699" s="82" customFormat="1" ht="15.75" customHeight="1"/>
    <row r="700" s="82" customFormat="1" ht="15.75" customHeight="1"/>
    <row r="701" s="82" customFormat="1" ht="15.75" customHeight="1"/>
    <row r="702" s="82" customFormat="1" ht="15.75" customHeight="1"/>
    <row r="703" s="82" customFormat="1" ht="15.75" customHeight="1"/>
    <row r="704" s="82" customFormat="1" ht="15.75" customHeight="1"/>
    <row r="705" s="82" customFormat="1" ht="15.75" customHeight="1"/>
    <row r="706" s="82" customFormat="1" ht="15.75" customHeight="1"/>
    <row r="707" s="82" customFormat="1" ht="15.75" customHeight="1"/>
    <row r="708" s="82" customFormat="1" ht="15.75" customHeight="1"/>
    <row r="709" s="82" customFormat="1" ht="15.75" customHeight="1"/>
    <row r="710" s="82" customFormat="1" ht="15.75" customHeight="1"/>
    <row r="711" s="82" customFormat="1" ht="15.75" customHeight="1"/>
    <row r="712" s="82" customFormat="1" ht="15.75" customHeight="1"/>
    <row r="713" s="82" customFormat="1" ht="15.75" customHeight="1"/>
    <row r="714" s="82" customFormat="1" ht="15.75" customHeight="1"/>
    <row r="715" s="82" customFormat="1" ht="15.75" customHeight="1"/>
    <row r="716" s="82" customFormat="1" ht="15.75" customHeight="1"/>
    <row r="717" s="82" customFormat="1" ht="15.75" customHeight="1"/>
    <row r="718" s="82" customFormat="1" ht="15.75" customHeight="1"/>
    <row r="719" s="82" customFormat="1" ht="15.75" customHeight="1"/>
    <row r="720" s="82" customFormat="1" ht="15.75" customHeight="1"/>
    <row r="721" s="82" customFormat="1" ht="15.75" customHeight="1"/>
    <row r="722" s="82" customFormat="1" ht="15.75" customHeight="1"/>
    <row r="723" s="82" customFormat="1" ht="15.75" customHeight="1"/>
    <row r="724" s="82" customFormat="1" ht="15.75" customHeight="1"/>
    <row r="725" s="82" customFormat="1" ht="15.75" customHeight="1"/>
    <row r="726" s="82" customFormat="1" ht="15.75" customHeight="1"/>
    <row r="727" s="82" customFormat="1" ht="15.75" customHeight="1"/>
    <row r="728" s="82" customFormat="1" ht="15.75" customHeight="1"/>
    <row r="729" s="82" customFormat="1" ht="15.75" customHeight="1"/>
    <row r="730" s="82" customFormat="1" ht="15.75" customHeight="1"/>
    <row r="731" s="82" customFormat="1" ht="15.75" customHeight="1"/>
    <row r="732" s="82" customFormat="1" ht="15.75" customHeight="1"/>
    <row r="733" s="82" customFormat="1" ht="15.75" customHeight="1"/>
    <row r="734" s="82" customFormat="1" ht="15.75" customHeight="1"/>
    <row r="735" s="82" customFormat="1" ht="15.75" customHeight="1"/>
    <row r="736" s="82" customFormat="1" ht="15.75" customHeight="1"/>
    <row r="737" s="82" customFormat="1" ht="15.75" customHeight="1"/>
    <row r="738" s="82" customFormat="1" ht="15.75" customHeight="1"/>
    <row r="739" s="82" customFormat="1" ht="15.75" customHeight="1"/>
    <row r="740" s="82" customFormat="1" ht="15.75" customHeight="1"/>
    <row r="741" s="82" customFormat="1" ht="15.75" customHeight="1"/>
    <row r="742" s="82" customFormat="1" ht="15.75" customHeight="1"/>
    <row r="743" s="82" customFormat="1" ht="15.75" customHeight="1"/>
    <row r="744" s="82" customFormat="1" ht="15.75" customHeight="1"/>
    <row r="745" s="82" customFormat="1" ht="15.75" customHeight="1"/>
    <row r="746" s="82" customFormat="1" ht="15.75" customHeight="1"/>
    <row r="747" s="82" customFormat="1" ht="15.75" customHeight="1"/>
    <row r="748" s="82" customFormat="1" ht="15.75" customHeight="1"/>
    <row r="749" s="82" customFormat="1" ht="15.75" customHeight="1"/>
    <row r="750" s="82" customFormat="1" ht="15.75" customHeight="1"/>
    <row r="751" s="82" customFormat="1" ht="15.75" customHeight="1"/>
    <row r="752" s="82" customFormat="1" ht="15.75" customHeight="1"/>
    <row r="753" s="82" customFormat="1" ht="15.75" customHeight="1"/>
    <row r="754" s="82" customFormat="1" ht="15.75" customHeight="1"/>
    <row r="755" s="82" customFormat="1" ht="15.75" customHeight="1"/>
    <row r="756" s="82" customFormat="1" ht="15.75" customHeight="1"/>
    <row r="757" s="82" customFormat="1" ht="15.75" customHeight="1"/>
    <row r="758" s="82" customFormat="1" ht="15.75" customHeight="1"/>
    <row r="759" s="82" customFormat="1" ht="15.75" customHeight="1"/>
    <row r="760" s="82" customFormat="1" ht="15.75" customHeight="1"/>
    <row r="761" s="82" customFormat="1" ht="15.75" customHeight="1"/>
    <row r="762" s="82" customFormat="1" ht="15.75" customHeight="1"/>
    <row r="763" s="82" customFormat="1" ht="15.75" customHeight="1"/>
    <row r="764" s="82" customFormat="1" ht="15.75" customHeight="1"/>
    <row r="765" s="82" customFormat="1" ht="15.75" customHeight="1"/>
    <row r="766" s="82" customFormat="1" ht="15.75" customHeight="1"/>
    <row r="767" s="82" customFormat="1" ht="15.75" customHeight="1"/>
    <row r="768" s="82" customFormat="1" ht="15.75" customHeight="1"/>
    <row r="769" s="82" customFormat="1" ht="15.75" customHeight="1"/>
    <row r="770" s="82" customFormat="1" ht="15.75" customHeight="1"/>
    <row r="771" s="82" customFormat="1" ht="15.75" customHeight="1"/>
    <row r="772" s="82" customFormat="1" ht="15.75" customHeight="1"/>
    <row r="773" s="82" customFormat="1" ht="15.75" customHeight="1"/>
    <row r="774" s="82" customFormat="1" ht="15.75" customHeight="1"/>
    <row r="775" s="82" customFormat="1" ht="15.75" customHeight="1"/>
    <row r="776" s="82" customFormat="1" ht="15.75" customHeight="1"/>
    <row r="777" s="82" customFormat="1" ht="15.75" customHeight="1"/>
    <row r="778" s="82" customFormat="1" ht="15.75" customHeight="1"/>
    <row r="779" s="82" customFormat="1" ht="15.75" customHeight="1"/>
    <row r="780" s="82" customFormat="1" ht="15.75" customHeight="1"/>
    <row r="781" s="82" customFormat="1" ht="15.75" customHeight="1"/>
    <row r="782" s="82" customFormat="1" ht="15.75" customHeight="1"/>
    <row r="783" s="82" customFormat="1" ht="15.75" customHeight="1"/>
    <row r="784" s="82" customFormat="1" ht="15.75" customHeight="1"/>
    <row r="785" s="82" customFormat="1" ht="15.75" customHeight="1"/>
    <row r="786" s="82" customFormat="1" ht="15.75" customHeight="1"/>
    <row r="787" s="82" customFormat="1" ht="15.75" customHeight="1"/>
    <row r="788" s="82" customFormat="1" ht="15.75" customHeight="1"/>
    <row r="789" s="82" customFormat="1" ht="15.75" customHeight="1"/>
    <row r="790" s="82" customFormat="1" ht="15.75" customHeight="1"/>
    <row r="791" s="82" customFormat="1" ht="15.75" customHeight="1"/>
    <row r="792" s="82" customFormat="1" ht="15.75" customHeight="1"/>
    <row r="793" s="82" customFormat="1" ht="15.75" customHeight="1"/>
    <row r="794" s="82" customFormat="1" ht="15.75" customHeight="1"/>
    <row r="795" s="82" customFormat="1" ht="15.75" customHeight="1"/>
    <row r="796" s="82" customFormat="1" ht="15.75" customHeight="1"/>
    <row r="797" s="82" customFormat="1" ht="15.75" customHeight="1"/>
    <row r="798" s="82" customFormat="1" ht="15.75" customHeight="1"/>
    <row r="799" s="82" customFormat="1" ht="15.75" customHeight="1"/>
    <row r="800" s="82" customFormat="1" ht="15.75" customHeight="1"/>
    <row r="801" s="82" customFormat="1" ht="15.75" customHeight="1"/>
    <row r="802" s="82" customFormat="1" ht="15.75" customHeight="1"/>
    <row r="803" s="82" customFormat="1" ht="15.75" customHeight="1"/>
    <row r="804" s="82" customFormat="1" ht="15.75" customHeight="1"/>
    <row r="805" s="82" customFormat="1" ht="15.75" customHeight="1"/>
    <row r="806" s="82" customFormat="1" ht="15.75" customHeight="1"/>
    <row r="807" s="82" customFormat="1" ht="15.75" customHeight="1"/>
    <row r="808" s="82" customFormat="1" ht="15.75" customHeight="1"/>
    <row r="809" s="82" customFormat="1" ht="15.75" customHeight="1"/>
    <row r="810" s="82" customFormat="1" ht="15.75" customHeight="1"/>
    <row r="811" s="82" customFormat="1" ht="15.75" customHeight="1"/>
    <row r="812" s="82" customFormat="1" ht="15.75" customHeight="1"/>
    <row r="813" s="82" customFormat="1" ht="15.75" customHeight="1"/>
    <row r="814" s="82" customFormat="1" ht="15.75" customHeight="1"/>
    <row r="815" s="82" customFormat="1" ht="15.75" customHeight="1"/>
    <row r="816" s="82" customFormat="1" ht="15.75" customHeight="1"/>
    <row r="817" s="82" customFormat="1" ht="15.75" customHeight="1"/>
    <row r="818" s="82" customFormat="1" ht="15.75" customHeight="1"/>
    <row r="819" s="82" customFormat="1" ht="15.75" customHeight="1"/>
    <row r="820" s="82" customFormat="1" ht="15.75" customHeight="1"/>
    <row r="821" s="82" customFormat="1" ht="15.75" customHeight="1"/>
    <row r="822" s="82" customFormat="1" ht="15.75" customHeight="1"/>
    <row r="823" s="82" customFormat="1" ht="15.75" customHeight="1"/>
    <row r="824" s="82" customFormat="1" ht="15.75" customHeight="1"/>
    <row r="825" s="82" customFormat="1" ht="15.75" customHeight="1"/>
    <row r="826" s="82" customFormat="1" ht="15.75" customHeight="1"/>
    <row r="827" s="82" customFormat="1" ht="15.75" customHeight="1"/>
    <row r="828" s="82" customFormat="1" ht="15.75" customHeight="1"/>
    <row r="829" s="82" customFormat="1" ht="15.75" customHeight="1"/>
    <row r="830" s="82" customFormat="1" ht="15.75" customHeight="1"/>
    <row r="831" s="82" customFormat="1" ht="15.75" customHeight="1"/>
    <row r="832" s="82" customFormat="1" ht="15.75" customHeight="1"/>
    <row r="833" s="82" customFormat="1" ht="15.75" customHeight="1"/>
    <row r="834" s="82" customFormat="1" ht="15.75" customHeight="1"/>
    <row r="835" s="82" customFormat="1" ht="15.75" customHeight="1"/>
    <row r="836" s="82" customFormat="1" ht="15.75" customHeight="1"/>
    <row r="837" s="82" customFormat="1" ht="15.75" customHeight="1"/>
    <row r="838" s="82" customFormat="1" ht="15.75" customHeight="1"/>
    <row r="839" s="82" customFormat="1" ht="15.75" customHeight="1"/>
    <row r="840" s="82" customFormat="1" ht="15.75" customHeight="1"/>
    <row r="841" s="82" customFormat="1" ht="15.75" customHeight="1"/>
    <row r="842" s="82" customFormat="1" ht="15.75" customHeight="1"/>
    <row r="843" s="82" customFormat="1" ht="15.75" customHeight="1"/>
    <row r="844" s="82" customFormat="1" ht="15.75" customHeight="1"/>
    <row r="845" s="82" customFormat="1" ht="15.75" customHeight="1"/>
    <row r="846" s="82" customFormat="1" ht="15.75" customHeight="1"/>
    <row r="847" s="82" customFormat="1" ht="15.75" customHeight="1"/>
    <row r="848" s="82" customFormat="1" ht="15.75" customHeight="1"/>
    <row r="849" s="82" customFormat="1" ht="15.75" customHeight="1"/>
    <row r="850" s="82" customFormat="1" ht="15.75" customHeight="1"/>
    <row r="851" s="82" customFormat="1" ht="15.75" customHeight="1"/>
    <row r="852" s="82" customFormat="1" ht="15.75" customHeight="1"/>
    <row r="853" s="82" customFormat="1" ht="15.75" customHeight="1"/>
    <row r="854" s="82" customFormat="1" ht="15.75" customHeight="1"/>
    <row r="855" s="82" customFormat="1" ht="15.75" customHeight="1"/>
    <row r="856" s="82" customFormat="1" ht="15.75" customHeight="1"/>
    <row r="857" s="82" customFormat="1" ht="15.75" customHeight="1"/>
    <row r="858" s="82" customFormat="1" ht="15.75" customHeight="1"/>
    <row r="859" s="82" customFormat="1" ht="15.75" customHeight="1"/>
    <row r="860" s="82" customFormat="1" ht="15.75" customHeight="1"/>
    <row r="861" s="82" customFormat="1" ht="15.75" customHeight="1"/>
    <row r="862" s="82" customFormat="1" ht="15.75" customHeight="1"/>
    <row r="863" s="82" customFormat="1" ht="15.75" customHeight="1"/>
    <row r="864" s="82" customFormat="1" ht="15.75" customHeight="1"/>
    <row r="865" s="82" customFormat="1" ht="15.75" customHeight="1"/>
    <row r="866" s="82" customFormat="1" ht="15.75" customHeight="1"/>
    <row r="867" s="82" customFormat="1" ht="15.75" customHeight="1"/>
    <row r="868" s="82" customFormat="1" ht="15.75" customHeight="1"/>
    <row r="869" s="82" customFormat="1" ht="15.75" customHeight="1"/>
    <row r="870" s="82" customFormat="1" ht="15.75" customHeight="1"/>
    <row r="871" s="82" customFormat="1" ht="15.75" customHeight="1"/>
    <row r="872" s="82" customFormat="1" ht="15.75" customHeight="1"/>
    <row r="873" s="82" customFormat="1" ht="15.75" customHeight="1"/>
    <row r="874" s="82" customFormat="1" ht="15.75" customHeight="1"/>
    <row r="875" s="82" customFormat="1" ht="15.75" customHeight="1"/>
    <row r="876" s="82" customFormat="1" ht="15.75" customHeight="1"/>
    <row r="877" s="82" customFormat="1" ht="15.75" customHeight="1"/>
    <row r="878" s="82" customFormat="1" ht="15.75" customHeight="1"/>
    <row r="879" s="82" customFormat="1" ht="15.75" customHeight="1"/>
    <row r="880" s="82" customFormat="1" ht="15.75" customHeight="1"/>
    <row r="881" s="82" customFormat="1" ht="15.75" customHeight="1"/>
    <row r="882" s="82" customFormat="1" ht="15.75" customHeight="1"/>
    <row r="883" s="82" customFormat="1" ht="15.75" customHeight="1"/>
    <row r="884" s="82" customFormat="1" ht="15.75" customHeight="1"/>
    <row r="885" s="82" customFormat="1" ht="15.75" customHeight="1"/>
    <row r="886" s="82" customFormat="1" ht="15.75" customHeight="1"/>
    <row r="887" s="82" customFormat="1" ht="15.75" customHeight="1"/>
    <row r="888" s="82" customFormat="1" ht="15.75" customHeight="1"/>
    <row r="889" s="82" customFormat="1" ht="15.75" customHeight="1"/>
    <row r="890" s="82" customFormat="1" ht="15.75" customHeight="1"/>
    <row r="891" s="82" customFormat="1" ht="15.75" customHeight="1"/>
    <row r="892" s="82" customFormat="1" ht="15.75" customHeight="1"/>
    <row r="893" s="82" customFormat="1" ht="15.75" customHeight="1"/>
    <row r="894" s="82" customFormat="1" ht="15.75" customHeight="1"/>
    <row r="895" s="82" customFormat="1" ht="15.75" customHeight="1"/>
    <row r="896" s="82" customFormat="1" ht="15.75" customHeight="1"/>
    <row r="897" s="82" customFormat="1" ht="15.75" customHeight="1"/>
    <row r="898" s="82" customFormat="1" ht="15.75" customHeight="1"/>
    <row r="899" s="82" customFormat="1" ht="15.75" customHeight="1"/>
    <row r="900" s="82" customFormat="1" ht="15.75" customHeight="1"/>
    <row r="901" s="82" customFormat="1" ht="15.75" customHeight="1"/>
    <row r="902" s="82" customFormat="1" ht="15.75" customHeight="1"/>
    <row r="903" s="82" customFormat="1" ht="15.75" customHeight="1"/>
    <row r="904" s="82" customFormat="1" ht="15.75" customHeight="1"/>
    <row r="905" s="82" customFormat="1" ht="15.75" customHeight="1"/>
    <row r="906" s="82" customFormat="1" ht="15.75" customHeight="1"/>
    <row r="907" s="82" customFormat="1" ht="15.75" customHeight="1"/>
    <row r="908" s="82" customFormat="1" ht="15.75" customHeight="1"/>
    <row r="909" s="82" customFormat="1" ht="15.75" customHeight="1"/>
    <row r="910" s="82" customFormat="1" ht="15.75" customHeight="1"/>
    <row r="911" s="82" customFormat="1" ht="15.75" customHeight="1"/>
    <row r="912" s="82" customFormat="1" ht="15.75" customHeight="1"/>
    <row r="913" s="82" customFormat="1" ht="15.75" customHeight="1"/>
    <row r="914" s="82" customFormat="1" ht="15.75" customHeight="1"/>
    <row r="915" s="82" customFormat="1" ht="15.75" customHeight="1"/>
    <row r="916" s="82" customFormat="1" ht="15.75" customHeight="1"/>
    <row r="917" s="82" customFormat="1" ht="15.75" customHeight="1"/>
    <row r="918" s="82" customFormat="1" ht="15.75" customHeight="1"/>
    <row r="919" s="82" customFormat="1" ht="15.75" customHeight="1"/>
    <row r="920" s="82" customFormat="1" ht="15.75" customHeight="1"/>
    <row r="921" s="82" customFormat="1" ht="15.75" customHeight="1"/>
    <row r="922" s="82" customFormat="1" ht="15.75" customHeight="1"/>
    <row r="923" s="82" customFormat="1" ht="15.75" customHeight="1"/>
    <row r="924" s="82" customFormat="1" ht="15.75" customHeight="1"/>
    <row r="925" s="82" customFormat="1" ht="15.75" customHeight="1"/>
    <row r="926" s="82" customFormat="1" ht="15.75" customHeight="1"/>
    <row r="927" s="82" customFormat="1" ht="15.75" customHeight="1"/>
    <row r="928" s="82" customFormat="1" ht="15.75" customHeight="1"/>
    <row r="929" s="82" customFormat="1" ht="15.75" customHeight="1"/>
    <row r="930" s="82" customFormat="1" ht="15.75" customHeight="1"/>
    <row r="931" s="82" customFormat="1" ht="15.75" customHeight="1"/>
    <row r="932" s="82" customFormat="1" ht="15.75" customHeight="1"/>
    <row r="933" s="82" customFormat="1" ht="15.75" customHeight="1"/>
    <row r="934" s="82" customFormat="1" ht="15.75" customHeight="1"/>
    <row r="935" s="82" customFormat="1" ht="15.75" customHeight="1"/>
    <row r="936" s="82" customFormat="1" ht="15.75" customHeight="1"/>
    <row r="937" s="82" customFormat="1" ht="15.75" customHeight="1"/>
    <row r="938" s="82" customFormat="1" ht="15.75" customHeight="1"/>
    <row r="939" s="82" customFormat="1" ht="15.75" customHeight="1"/>
    <row r="940" s="82" customFormat="1" ht="15.75" customHeight="1"/>
    <row r="941" s="82" customFormat="1" ht="15.75" customHeight="1"/>
    <row r="942" s="82" customFormat="1" ht="15.75" customHeight="1"/>
    <row r="943" s="82" customFormat="1" ht="15.75" customHeight="1"/>
    <row r="944" s="82" customFormat="1" ht="15.75" customHeight="1"/>
    <row r="945" s="82" customFormat="1" ht="15.75" customHeight="1"/>
    <row r="946" s="82" customFormat="1" ht="15.75" customHeight="1"/>
    <row r="947" s="82" customFormat="1" ht="15.75" customHeight="1"/>
    <row r="948" s="82" customFormat="1" ht="15.75" customHeight="1"/>
    <row r="949" s="82" customFormat="1" ht="15.75" customHeight="1"/>
    <row r="950" s="82" customFormat="1" ht="15.75" customHeight="1"/>
    <row r="951" s="82" customFormat="1" ht="15.75" customHeight="1"/>
    <row r="952" s="82" customFormat="1" ht="15.75" customHeight="1"/>
    <row r="953" s="82" customFormat="1" ht="15.75" customHeight="1"/>
    <row r="954" s="82" customFormat="1" ht="15.75" customHeight="1"/>
    <row r="955" s="82" customFormat="1" ht="15.75" customHeight="1"/>
    <row r="956" s="82" customFormat="1" ht="15.75" customHeight="1"/>
    <row r="957" s="82" customFormat="1" ht="15.75" customHeight="1"/>
    <row r="958" s="82" customFormat="1" ht="15.75" customHeight="1"/>
    <row r="959" s="82" customFormat="1" ht="15.75" customHeight="1"/>
    <row r="960" s="82" customFormat="1" ht="15.75" customHeight="1"/>
    <row r="961" s="82" customFormat="1" ht="15.75" customHeight="1"/>
    <row r="962" s="82" customFormat="1" ht="15.75" customHeight="1"/>
    <row r="963" s="82" customFormat="1" ht="15.75" customHeight="1"/>
    <row r="964" s="82" customFormat="1" ht="15.75" customHeight="1"/>
    <row r="965" s="82" customFormat="1" ht="15.75" customHeight="1"/>
    <row r="966" s="82" customFormat="1" ht="15.75" customHeight="1"/>
    <row r="967" s="82" customFormat="1" ht="15.75" customHeight="1"/>
    <row r="968" s="82" customFormat="1" ht="15.75" customHeight="1"/>
    <row r="969" s="82" customFormat="1" ht="15.75" customHeight="1"/>
    <row r="970" s="82" customFormat="1" ht="15.75" customHeight="1"/>
    <row r="971" s="82" customFormat="1" ht="15.75" customHeight="1"/>
    <row r="972" s="82" customFormat="1" ht="15.75" customHeight="1"/>
    <row r="973" s="82" customFormat="1" ht="15.75" customHeight="1"/>
    <row r="974" s="82" customFormat="1" ht="15.75" customHeight="1"/>
    <row r="975" s="82" customFormat="1" ht="15.75" customHeight="1"/>
    <row r="976" s="82" customFormat="1" ht="15.75" customHeight="1"/>
    <row r="977" s="82" customFormat="1" ht="15.75" customHeight="1"/>
    <row r="978" s="82" customFormat="1" ht="15.75" customHeight="1"/>
    <row r="979" s="82" customFormat="1" ht="15.75" customHeight="1"/>
    <row r="980" s="82" customFormat="1" ht="15.75" customHeight="1"/>
    <row r="981" s="82" customFormat="1" ht="15.75" customHeight="1"/>
    <row r="982" s="82" customFormat="1" ht="15.75" customHeight="1"/>
    <row r="983" s="82" customFormat="1" ht="15.75" customHeight="1"/>
    <row r="984" s="82" customFormat="1" ht="15.75" customHeight="1"/>
    <row r="985" s="82" customFormat="1" ht="15.75" customHeight="1"/>
    <row r="986" s="82" customFormat="1" ht="15.75" customHeight="1"/>
    <row r="987" s="82" customFormat="1" ht="15.75" customHeight="1"/>
    <row r="988" s="82" customFormat="1" ht="15.75" customHeight="1"/>
    <row r="989" s="82" customFormat="1" ht="15.75" customHeight="1"/>
    <row r="990" s="82" customFormat="1" ht="15.75" customHeight="1"/>
    <row r="991" s="82" customFormat="1" ht="15.75" customHeight="1"/>
    <row r="992" s="82" customFormat="1" ht="15.75" customHeight="1"/>
    <row r="993" s="82" customFormat="1" ht="15.75" customHeight="1"/>
    <row r="994" s="82" customFormat="1" ht="15.75" customHeight="1"/>
    <row r="995" s="82" customFormat="1" ht="15.75" customHeight="1"/>
    <row r="996" s="82" customFormat="1" ht="15.75" customHeight="1"/>
    <row r="997" s="82" customFormat="1" ht="15.75" customHeight="1"/>
    <row r="998" s="82" customFormat="1" ht="15.75" customHeight="1"/>
    <row r="999" s="82" customFormat="1" ht="15.75" customHeight="1"/>
    <row r="1000" s="82" customFormat="1" ht="15.75" customHeight="1"/>
    <row r="1001" s="82" customFormat="1" ht="15.75" customHeight="1"/>
  </sheetData>
  <mergeCells count="172">
    <mergeCell ref="A54:B54"/>
    <mergeCell ref="BM54:BN54"/>
    <mergeCell ref="BO54:BP54"/>
    <mergeCell ref="BQ54:BR54"/>
    <mergeCell ref="A55:BR56"/>
    <mergeCell ref="A57:BR57"/>
    <mergeCell ref="BM52:BN52"/>
    <mergeCell ref="BO52:BP52"/>
    <mergeCell ref="BQ52:BR52"/>
    <mergeCell ref="BM53:BN53"/>
    <mergeCell ref="BO53:BP53"/>
    <mergeCell ref="BQ53:BR53"/>
    <mergeCell ref="BM50:BN50"/>
    <mergeCell ref="BO50:BP50"/>
    <mergeCell ref="BQ50:BR50"/>
    <mergeCell ref="BM51:BN51"/>
    <mergeCell ref="BO51:BP51"/>
    <mergeCell ref="BQ51:BR51"/>
    <mergeCell ref="BM47:BN47"/>
    <mergeCell ref="BO47:BP47"/>
    <mergeCell ref="BQ47:BR47"/>
    <mergeCell ref="BM49:BN49"/>
    <mergeCell ref="BO49:BP49"/>
    <mergeCell ref="BQ49:BR49"/>
    <mergeCell ref="BM45:BN45"/>
    <mergeCell ref="BO45:BP45"/>
    <mergeCell ref="BQ45:BR45"/>
    <mergeCell ref="BM46:BN46"/>
    <mergeCell ref="BO46:BP46"/>
    <mergeCell ref="BQ46:BR46"/>
    <mergeCell ref="BM40:BN40"/>
    <mergeCell ref="BO40:BP40"/>
    <mergeCell ref="BQ40:BR40"/>
    <mergeCell ref="BM44:BN44"/>
    <mergeCell ref="BO44:BP44"/>
    <mergeCell ref="BQ44:BR44"/>
    <mergeCell ref="BM38:BN38"/>
    <mergeCell ref="BO38:BP38"/>
    <mergeCell ref="BQ38:BR38"/>
    <mergeCell ref="BM39:BN39"/>
    <mergeCell ref="BO39:BP39"/>
    <mergeCell ref="BQ39:BR39"/>
    <mergeCell ref="BM36:BN36"/>
    <mergeCell ref="BO36:BP36"/>
    <mergeCell ref="BQ36:BR36"/>
    <mergeCell ref="BM37:BN37"/>
    <mergeCell ref="BO37:BP37"/>
    <mergeCell ref="BQ37:BR37"/>
    <mergeCell ref="BM34:BN34"/>
    <mergeCell ref="BO34:BP34"/>
    <mergeCell ref="BQ34:BR34"/>
    <mergeCell ref="BM35:BN35"/>
    <mergeCell ref="BO35:BP35"/>
    <mergeCell ref="BQ35:BR35"/>
    <mergeCell ref="BM32:BN32"/>
    <mergeCell ref="BO32:BP32"/>
    <mergeCell ref="BQ32:BR32"/>
    <mergeCell ref="BM33:BN33"/>
    <mergeCell ref="BO33:BP33"/>
    <mergeCell ref="BQ33:BR33"/>
    <mergeCell ref="BM30:BN30"/>
    <mergeCell ref="BO30:BP30"/>
    <mergeCell ref="BQ30:BR30"/>
    <mergeCell ref="BM31:BN31"/>
    <mergeCell ref="BO31:BP31"/>
    <mergeCell ref="BQ31:BR31"/>
    <mergeCell ref="BM28:BN28"/>
    <mergeCell ref="BO28:BP28"/>
    <mergeCell ref="BQ28:BR28"/>
    <mergeCell ref="BM29:BN29"/>
    <mergeCell ref="BO29:BP29"/>
    <mergeCell ref="BQ29:BR29"/>
    <mergeCell ref="BM26:BN26"/>
    <mergeCell ref="BO26:BP26"/>
    <mergeCell ref="BQ26:BR26"/>
    <mergeCell ref="BM27:BN27"/>
    <mergeCell ref="BO27:BP27"/>
    <mergeCell ref="BQ27:BR27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0:BN20"/>
    <mergeCell ref="BO20:BP20"/>
    <mergeCell ref="BQ20:BR20"/>
    <mergeCell ref="BM21:BN21"/>
    <mergeCell ref="BO21:BP21"/>
    <mergeCell ref="BQ21:BR21"/>
    <mergeCell ref="BM18:BN18"/>
    <mergeCell ref="BO18:BP18"/>
    <mergeCell ref="BQ18:BR18"/>
    <mergeCell ref="BM19:BN19"/>
    <mergeCell ref="BO19:BP19"/>
    <mergeCell ref="BQ19:BR19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BK11:BL11"/>
    <mergeCell ref="BM12:BN12"/>
    <mergeCell ref="BO12:BP12"/>
    <mergeCell ref="BQ12:BR12"/>
    <mergeCell ref="BM13:BN13"/>
    <mergeCell ref="BO13:BP13"/>
    <mergeCell ref="BQ13:BR13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U11:V11"/>
    <mergeCell ref="W11:X11"/>
    <mergeCell ref="Y11:Z11"/>
    <mergeCell ref="AY11:AZ11"/>
    <mergeCell ref="BA11:BB11"/>
    <mergeCell ref="A8:B8"/>
    <mergeCell ref="F8:G8"/>
    <mergeCell ref="M8:N8"/>
    <mergeCell ref="Q8:BR8"/>
    <mergeCell ref="A9:AV9"/>
    <mergeCell ref="AW9:BD9"/>
    <mergeCell ref="BE9:BK9"/>
    <mergeCell ref="BL9:BR9"/>
    <mergeCell ref="A1:B6"/>
    <mergeCell ref="C1:BL6"/>
    <mergeCell ref="BM1:BR6"/>
    <mergeCell ref="A7:B7"/>
    <mergeCell ref="C7:AN7"/>
    <mergeCell ref="AO7:AS7"/>
    <mergeCell ref="AT7:AY7"/>
    <mergeCell ref="AZ7:BD7"/>
    <mergeCell ref="BE7:BR7"/>
  </mergeCells>
  <pageMargins left="0.7" right="0.7" top="0.75" bottom="0.75" header="0" footer="0"/>
  <pageSetup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13" workbookViewId="0">
      <selection sqref="A1:G1"/>
    </sheetView>
  </sheetViews>
  <sheetFormatPr baseColWidth="10" defaultColWidth="14.3984375" defaultRowHeight="15" customHeight="1"/>
  <cols>
    <col min="1" max="1" width="19" customWidth="1"/>
    <col min="2" max="2" width="22.09765625" customWidth="1"/>
    <col min="3" max="3" width="34.09765625" customWidth="1"/>
    <col min="4" max="4" width="37.3984375" customWidth="1"/>
    <col min="5" max="5" width="20.69921875" customWidth="1"/>
    <col min="6" max="6" width="47.3984375" customWidth="1"/>
    <col min="7" max="7" width="23.8984375" customWidth="1"/>
    <col min="8" max="26" width="9.09765625" customWidth="1"/>
  </cols>
  <sheetData>
    <row r="1" spans="1:26" ht="12.75" customHeight="1">
      <c r="A1" s="195" t="s">
        <v>53</v>
      </c>
      <c r="B1" s="196"/>
      <c r="C1" s="196"/>
      <c r="D1" s="196"/>
      <c r="E1" s="196"/>
      <c r="F1" s="196"/>
      <c r="G1" s="196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18" customHeight="1">
      <c r="A2" s="193" t="s">
        <v>54</v>
      </c>
      <c r="B2" s="133"/>
      <c r="C2" s="197" t="s">
        <v>55</v>
      </c>
      <c r="D2" s="133"/>
      <c r="E2" s="133"/>
      <c r="F2" s="53"/>
      <c r="G2" s="53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18" customHeight="1">
      <c r="A3" s="193" t="s">
        <v>56</v>
      </c>
      <c r="B3" s="133"/>
      <c r="C3" s="197" t="s">
        <v>57</v>
      </c>
      <c r="D3" s="133"/>
      <c r="E3" s="133"/>
      <c r="F3" s="53"/>
      <c r="G3" s="53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18" customHeight="1">
      <c r="A4" s="193" t="s">
        <v>58</v>
      </c>
      <c r="B4" s="133"/>
      <c r="C4" s="194">
        <v>45730</v>
      </c>
      <c r="D4" s="133"/>
      <c r="E4" s="133"/>
      <c r="F4" s="53"/>
      <c r="G4" s="53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12.75" customHeight="1">
      <c r="A5" s="54" t="s">
        <v>59</v>
      </c>
      <c r="B5" s="55" t="s">
        <v>60</v>
      </c>
      <c r="C5" s="55" t="s">
        <v>61</v>
      </c>
      <c r="D5" s="55" t="s">
        <v>62</v>
      </c>
      <c r="E5" s="55" t="s">
        <v>63</v>
      </c>
      <c r="F5" s="55" t="s">
        <v>64</v>
      </c>
      <c r="G5" s="55" t="s">
        <v>65</v>
      </c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12.75" customHeight="1">
      <c r="A6" s="56" t="s">
        <v>66</v>
      </c>
      <c r="B6" s="57" t="s">
        <v>67</v>
      </c>
      <c r="C6" s="58" t="s">
        <v>68</v>
      </c>
      <c r="D6" s="59" t="s">
        <v>69</v>
      </c>
      <c r="E6" s="57" t="s">
        <v>70</v>
      </c>
      <c r="F6" s="57" t="s">
        <v>71</v>
      </c>
      <c r="G6" s="57" t="s">
        <v>72</v>
      </c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2.75" customHeight="1">
      <c r="A7" s="56" t="s">
        <v>66</v>
      </c>
      <c r="B7" s="57" t="s">
        <v>73</v>
      </c>
      <c r="C7" s="58" t="s">
        <v>74</v>
      </c>
      <c r="D7" s="59" t="s">
        <v>75</v>
      </c>
      <c r="E7" s="57" t="s">
        <v>76</v>
      </c>
      <c r="F7" s="57" t="s">
        <v>77</v>
      </c>
      <c r="G7" s="57" t="s">
        <v>72</v>
      </c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2.75" customHeight="1">
      <c r="A8" s="56" t="s">
        <v>66</v>
      </c>
      <c r="B8" s="57" t="s">
        <v>78</v>
      </c>
      <c r="C8" s="58" t="s">
        <v>79</v>
      </c>
      <c r="D8" s="59" t="s">
        <v>80</v>
      </c>
      <c r="E8" s="57" t="s">
        <v>81</v>
      </c>
      <c r="F8" s="57" t="s">
        <v>82</v>
      </c>
      <c r="G8" s="57" t="s">
        <v>72</v>
      </c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56" t="s">
        <v>66</v>
      </c>
      <c r="B9" s="57" t="s">
        <v>83</v>
      </c>
      <c r="C9" s="58" t="s">
        <v>84</v>
      </c>
      <c r="D9" s="59" t="s">
        <v>85</v>
      </c>
      <c r="E9" s="57" t="s">
        <v>86</v>
      </c>
      <c r="F9" s="57" t="s">
        <v>87</v>
      </c>
      <c r="G9" s="57" t="s">
        <v>72</v>
      </c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12.75" customHeight="1">
      <c r="A10" s="56" t="s">
        <v>66</v>
      </c>
      <c r="B10" s="57" t="s">
        <v>88</v>
      </c>
      <c r="C10" s="58" t="s">
        <v>89</v>
      </c>
      <c r="D10" s="59" t="s">
        <v>90</v>
      </c>
      <c r="E10" s="57" t="s">
        <v>91</v>
      </c>
      <c r="F10" s="57" t="s">
        <v>92</v>
      </c>
      <c r="G10" s="57" t="s">
        <v>72</v>
      </c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12.75" customHeight="1">
      <c r="A11" s="56" t="s">
        <v>66</v>
      </c>
      <c r="B11" s="57" t="s">
        <v>93</v>
      </c>
      <c r="C11" s="58" t="s">
        <v>94</v>
      </c>
      <c r="D11" s="59" t="s">
        <v>95</v>
      </c>
      <c r="E11" s="57" t="s">
        <v>96</v>
      </c>
      <c r="F11" s="57" t="s">
        <v>97</v>
      </c>
      <c r="G11" s="57" t="s">
        <v>72</v>
      </c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12.75" customHeight="1">
      <c r="A12" s="56" t="s">
        <v>66</v>
      </c>
      <c r="B12" s="57" t="s">
        <v>98</v>
      </c>
      <c r="C12" s="58" t="s">
        <v>99</v>
      </c>
      <c r="D12" s="59" t="s">
        <v>100</v>
      </c>
      <c r="E12" s="57" t="s">
        <v>101</v>
      </c>
      <c r="F12" s="57" t="s">
        <v>102</v>
      </c>
      <c r="G12" s="57" t="s">
        <v>72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12.75" customHeight="1">
      <c r="A13" s="56" t="s">
        <v>66</v>
      </c>
      <c r="B13" s="57" t="s">
        <v>103</v>
      </c>
      <c r="C13" s="57" t="s">
        <v>104</v>
      </c>
      <c r="D13" s="57" t="s">
        <v>105</v>
      </c>
      <c r="E13" s="57" t="s">
        <v>106</v>
      </c>
      <c r="F13" s="57" t="s">
        <v>107</v>
      </c>
      <c r="G13" s="57" t="s">
        <v>72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12.75" customHeight="1">
      <c r="A14" s="56" t="s">
        <v>66</v>
      </c>
      <c r="B14" s="57" t="s">
        <v>108</v>
      </c>
      <c r="C14" s="58" t="s">
        <v>109</v>
      </c>
      <c r="D14" s="59" t="s">
        <v>110</v>
      </c>
      <c r="E14" s="57" t="s">
        <v>111</v>
      </c>
      <c r="F14" s="57" t="s">
        <v>112</v>
      </c>
      <c r="G14" s="57" t="s">
        <v>72</v>
      </c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12.75" customHeight="1">
      <c r="A15" s="56" t="s">
        <v>66</v>
      </c>
      <c r="B15" s="57" t="s">
        <v>113</v>
      </c>
      <c r="C15" s="57" t="s">
        <v>114</v>
      </c>
      <c r="D15" s="57" t="s">
        <v>115</v>
      </c>
      <c r="E15" s="57" t="s">
        <v>116</v>
      </c>
      <c r="F15" s="57" t="s">
        <v>117</v>
      </c>
      <c r="G15" s="57" t="s">
        <v>72</v>
      </c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12.75" customHeight="1">
      <c r="A16" s="56" t="s">
        <v>66</v>
      </c>
      <c r="B16" s="57" t="s">
        <v>118</v>
      </c>
      <c r="C16" s="58" t="s">
        <v>119</v>
      </c>
      <c r="D16" s="59" t="s">
        <v>120</v>
      </c>
      <c r="E16" s="57" t="s">
        <v>121</v>
      </c>
      <c r="F16" s="57" t="s">
        <v>122</v>
      </c>
      <c r="G16" s="57" t="s">
        <v>72</v>
      </c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12.75" customHeight="1">
      <c r="A17" s="56" t="s">
        <v>66</v>
      </c>
      <c r="B17" s="57" t="s">
        <v>123</v>
      </c>
      <c r="C17" s="57" t="s">
        <v>124</v>
      </c>
      <c r="D17" s="57" t="s">
        <v>125</v>
      </c>
      <c r="E17" s="57" t="s">
        <v>116</v>
      </c>
      <c r="F17" s="57" t="s">
        <v>126</v>
      </c>
      <c r="G17" s="57" t="s">
        <v>72</v>
      </c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12.75" customHeight="1">
      <c r="A18" s="56" t="s">
        <v>66</v>
      </c>
      <c r="B18" s="57" t="s">
        <v>127</v>
      </c>
      <c r="C18" s="57" t="s">
        <v>128</v>
      </c>
      <c r="D18" s="57" t="s">
        <v>129</v>
      </c>
      <c r="E18" s="57" t="s">
        <v>116</v>
      </c>
      <c r="F18" s="57" t="s">
        <v>130</v>
      </c>
      <c r="G18" s="57" t="s">
        <v>72</v>
      </c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12.75" customHeight="1">
      <c r="A19" s="56" t="s">
        <v>66</v>
      </c>
      <c r="B19" s="57" t="s">
        <v>131</v>
      </c>
      <c r="C19" s="57" t="s">
        <v>132</v>
      </c>
      <c r="D19" s="57" t="s">
        <v>133</v>
      </c>
      <c r="E19" s="57" t="s">
        <v>134</v>
      </c>
      <c r="F19" s="57" t="s">
        <v>135</v>
      </c>
      <c r="G19" s="57" t="s">
        <v>72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12.75" customHeight="1">
      <c r="A20" s="56" t="s">
        <v>66</v>
      </c>
      <c r="B20" s="57" t="s">
        <v>136</v>
      </c>
      <c r="C20" s="58" t="s">
        <v>137</v>
      </c>
      <c r="D20" s="59" t="s">
        <v>138</v>
      </c>
      <c r="E20" s="57" t="s">
        <v>139</v>
      </c>
      <c r="F20" s="57" t="s">
        <v>140</v>
      </c>
      <c r="G20" s="57" t="s">
        <v>72</v>
      </c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12.75" customHeight="1">
      <c r="A21" s="56" t="s">
        <v>66</v>
      </c>
      <c r="B21" s="57" t="s">
        <v>141</v>
      </c>
      <c r="C21" s="57" t="s">
        <v>142</v>
      </c>
      <c r="D21" s="57" t="s">
        <v>143</v>
      </c>
      <c r="E21" s="57" t="s">
        <v>144</v>
      </c>
      <c r="F21" s="57" t="s">
        <v>145</v>
      </c>
      <c r="G21" s="57" t="s">
        <v>72</v>
      </c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12.75" customHeight="1">
      <c r="A22" s="56" t="s">
        <v>66</v>
      </c>
      <c r="B22" s="57" t="s">
        <v>146</v>
      </c>
      <c r="C22" s="57" t="s">
        <v>147</v>
      </c>
      <c r="D22" s="57" t="s">
        <v>148</v>
      </c>
      <c r="E22" s="57" t="s">
        <v>149</v>
      </c>
      <c r="F22" s="57" t="s">
        <v>150</v>
      </c>
      <c r="G22" s="57" t="s">
        <v>72</v>
      </c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12.75" customHeight="1">
      <c r="A23" s="56" t="s">
        <v>66</v>
      </c>
      <c r="B23" s="57" t="s">
        <v>151</v>
      </c>
      <c r="C23" s="57" t="s">
        <v>152</v>
      </c>
      <c r="D23" s="57" t="s">
        <v>153</v>
      </c>
      <c r="E23" s="57" t="s">
        <v>154</v>
      </c>
      <c r="F23" s="57" t="s">
        <v>155</v>
      </c>
      <c r="G23" s="57" t="s">
        <v>72</v>
      </c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2.75" customHeight="1">
      <c r="A24" s="56" t="s">
        <v>66</v>
      </c>
      <c r="B24" s="57" t="s">
        <v>156</v>
      </c>
      <c r="C24" s="58" t="s">
        <v>157</v>
      </c>
      <c r="D24" s="59" t="s">
        <v>158</v>
      </c>
      <c r="E24" s="57" t="s">
        <v>159</v>
      </c>
      <c r="F24" s="57" t="s">
        <v>160</v>
      </c>
      <c r="G24" s="57" t="s">
        <v>72</v>
      </c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12.75" customHeight="1">
      <c r="A25" s="56" t="s">
        <v>66</v>
      </c>
      <c r="B25" s="57" t="s">
        <v>161</v>
      </c>
      <c r="C25" s="58" t="s">
        <v>162</v>
      </c>
      <c r="D25" s="59" t="s">
        <v>163</v>
      </c>
      <c r="E25" s="57" t="s">
        <v>164</v>
      </c>
      <c r="F25" s="57" t="s">
        <v>165</v>
      </c>
      <c r="G25" s="57" t="s">
        <v>72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12.75" customHeight="1">
      <c r="A26" s="56" t="s">
        <v>66</v>
      </c>
      <c r="B26" s="57" t="s">
        <v>166</v>
      </c>
      <c r="C26" s="58" t="s">
        <v>167</v>
      </c>
      <c r="D26" s="59" t="s">
        <v>168</v>
      </c>
      <c r="E26" s="57" t="s">
        <v>169</v>
      </c>
      <c r="F26" s="57" t="s">
        <v>170</v>
      </c>
      <c r="G26" s="57" t="s">
        <v>72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12.75" customHeight="1">
      <c r="A27" s="56" t="s">
        <v>66</v>
      </c>
      <c r="B27" s="57" t="s">
        <v>171</v>
      </c>
      <c r="C27" s="57" t="s">
        <v>172</v>
      </c>
      <c r="D27" s="57" t="s">
        <v>173</v>
      </c>
      <c r="E27" s="57" t="s">
        <v>174</v>
      </c>
      <c r="F27" s="57" t="s">
        <v>175</v>
      </c>
      <c r="G27" s="57" t="s">
        <v>72</v>
      </c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12.75" customHeight="1">
      <c r="A28" s="56" t="s">
        <v>66</v>
      </c>
      <c r="B28" s="57" t="s">
        <v>176</v>
      </c>
      <c r="C28" s="58" t="s">
        <v>177</v>
      </c>
      <c r="D28" s="59" t="s">
        <v>178</v>
      </c>
      <c r="E28" s="57" t="s">
        <v>179</v>
      </c>
      <c r="F28" s="57" t="s">
        <v>180</v>
      </c>
      <c r="G28" s="57" t="s">
        <v>72</v>
      </c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12.75" customHeight="1">
      <c r="A29" s="56" t="s">
        <v>66</v>
      </c>
      <c r="B29" s="57" t="s">
        <v>181</v>
      </c>
      <c r="C29" s="58" t="s">
        <v>182</v>
      </c>
      <c r="D29" s="59" t="s">
        <v>183</v>
      </c>
      <c r="E29" s="57" t="s">
        <v>184</v>
      </c>
      <c r="F29" s="57" t="s">
        <v>185</v>
      </c>
      <c r="G29" s="57" t="s">
        <v>72</v>
      </c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2.75" customHeight="1">
      <c r="A30" s="56" t="s">
        <v>186</v>
      </c>
      <c r="B30" s="57" t="s">
        <v>187</v>
      </c>
      <c r="C30" s="57" t="s">
        <v>188</v>
      </c>
      <c r="D30" s="57" t="s">
        <v>189</v>
      </c>
      <c r="E30" s="57" t="s">
        <v>190</v>
      </c>
      <c r="F30" s="57" t="s">
        <v>191</v>
      </c>
      <c r="G30" s="57" t="s">
        <v>72</v>
      </c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12.75" customHeight="1">
      <c r="A31" s="56" t="s">
        <v>186</v>
      </c>
      <c r="B31" s="57" t="s">
        <v>192</v>
      </c>
      <c r="C31" s="57" t="s">
        <v>193</v>
      </c>
      <c r="D31" s="59" t="s">
        <v>194</v>
      </c>
      <c r="E31" s="57" t="s">
        <v>195</v>
      </c>
      <c r="F31" s="57" t="s">
        <v>196</v>
      </c>
      <c r="G31" s="57" t="s">
        <v>72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12.75" customHeight="1">
      <c r="A32" s="56" t="s">
        <v>186</v>
      </c>
      <c r="B32" s="57" t="s">
        <v>197</v>
      </c>
      <c r="C32" s="57" t="s">
        <v>198</v>
      </c>
      <c r="D32" s="57" t="s">
        <v>199</v>
      </c>
      <c r="E32" s="57" t="s">
        <v>200</v>
      </c>
      <c r="F32" s="57" t="s">
        <v>201</v>
      </c>
      <c r="G32" s="57" t="s">
        <v>72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12.75" customHeight="1">
      <c r="A33" s="56" t="s">
        <v>186</v>
      </c>
      <c r="B33" s="57" t="s">
        <v>202</v>
      </c>
      <c r="C33" s="57" t="s">
        <v>203</v>
      </c>
      <c r="D33" s="57" t="s">
        <v>204</v>
      </c>
      <c r="E33" s="57" t="s">
        <v>205</v>
      </c>
      <c r="F33" s="57" t="s">
        <v>206</v>
      </c>
      <c r="G33" s="57" t="s">
        <v>72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12.75" customHeight="1">
      <c r="A34" s="56" t="s">
        <v>186</v>
      </c>
      <c r="B34" s="57" t="s">
        <v>207</v>
      </c>
      <c r="C34" s="58" t="s">
        <v>208</v>
      </c>
      <c r="D34" s="59" t="s">
        <v>209</v>
      </c>
      <c r="E34" s="57" t="s">
        <v>210</v>
      </c>
      <c r="F34" s="57" t="s">
        <v>211</v>
      </c>
      <c r="G34" s="57" t="s">
        <v>72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2.75" customHeight="1">
      <c r="A35" s="56" t="s">
        <v>186</v>
      </c>
      <c r="B35" s="57" t="s">
        <v>212</v>
      </c>
      <c r="C35" s="57" t="s">
        <v>213</v>
      </c>
      <c r="D35" s="57" t="s">
        <v>214</v>
      </c>
      <c r="E35" s="57" t="s">
        <v>215</v>
      </c>
      <c r="F35" s="57" t="s">
        <v>216</v>
      </c>
      <c r="G35" s="57" t="s">
        <v>72</v>
      </c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2.75" customHeight="1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2.75" customHeight="1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2.75" customHeight="1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2.75" customHeight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2.75" customHeight="1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2.75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2.75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2.75" customHeight="1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12.75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12.7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2.75" customHeight="1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2.75" customHeight="1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2.75" customHeight="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2.75" customHeight="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2.75" customHeigh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2.75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2.75" customHeight="1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2.75" customHeight="1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2.75" customHeight="1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2.75" customHeight="1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12.75" customHeight="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2.75" customHeight="1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2.75" customHeight="1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2.75" customHeight="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2.75" customHeight="1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12.75" customHeight="1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12.75" customHeight="1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12.75" customHeight="1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2.75" customHeight="1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2.75" customHeight="1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12.75" customHeight="1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2.75" customHeight="1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2.75" customHeight="1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2.75" customHeight="1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12.75" customHeight="1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12.75" customHeight="1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12.75" customHeight="1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2.75" customHeight="1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2.75" customHeight="1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2.75" customHeight="1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2.75" customHeight="1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12.75" customHeight="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2.75" customHeight="1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2.75" customHeight="1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12.75" customHeight="1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12.75" customHeight="1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12.75" customHeight="1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12.75" customHeight="1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12.75" customHeight="1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2.75" customHeight="1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2.75" customHeight="1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2.7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2.75" customHeight="1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2.75" customHeight="1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12.75" customHeight="1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12.75" customHeight="1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2.75" customHeight="1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2.75" customHeight="1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2.75" customHeight="1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2.75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2.75" customHeight="1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2.75" customHeight="1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2.75" customHeight="1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2.75" customHeight="1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2.75" customHeight="1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2.75" customHeight="1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2.75" customHeight="1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2.75" customHeight="1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12.75" customHeight="1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12.75" customHeight="1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12.75" customHeight="1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12.75" customHeight="1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12.75" customHeight="1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12.75" customHeight="1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12.75" customHeight="1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2.75" customHeight="1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2.75" customHeight="1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2.75" customHeight="1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2.7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2.75" customHeight="1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12.75" customHeight="1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12.75" customHeight="1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12.75" customHeight="1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12.75" customHeight="1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12.75" customHeight="1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12.75" customHeight="1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12.75" customHeight="1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12.75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2.75" customHeight="1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12.75" customHeight="1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12.75" customHeight="1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12.75" customHeight="1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2.75" customHeight="1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2.75" customHeight="1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2.75" customHeight="1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12.75" customHeight="1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12.75" customHeight="1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12.75" customHeight="1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12.75" customHeight="1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12.75" customHeight="1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12.75" customHeight="1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12.75" customHeight="1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12.75" customHeight="1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12.75" customHeight="1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12.75" customHeight="1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12.75" customHeight="1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12.75" customHeight="1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12.75" customHeight="1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12.75" customHeight="1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12.75" customHeight="1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12.75" customHeight="1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12.75" customHeight="1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12.75" customHeight="1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12.75" customHeight="1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12.75" customHeight="1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12.75" customHeight="1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12.75" customHeight="1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12.75" customHeight="1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12.75" customHeight="1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12.75" customHeight="1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12.75" customHeight="1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12.75" customHeight="1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12.75" customHeight="1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12.75" customHeight="1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12.75" customHeight="1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12.75" customHeight="1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12.75" customHeight="1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12.75" customHeight="1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12.75" customHeight="1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12.75" customHeight="1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12.75" customHeight="1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12.75" customHeight="1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12.75" customHeight="1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12.75" customHeight="1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12.75" customHeight="1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12.75" customHeight="1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12.75" customHeight="1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12.75" customHeight="1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12.75" customHeight="1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12.75" customHeight="1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12.75" customHeight="1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12.75" customHeight="1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12.75" customHeight="1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12.75" customHeight="1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12.75" customHeight="1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12.75" customHeight="1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12.75" customHeight="1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12.75" customHeight="1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12.75" customHeight="1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12.75" customHeight="1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12.75" customHeight="1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12.75" customHeight="1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12.75" customHeight="1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12.75" customHeight="1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12.75" customHeight="1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12.75" customHeight="1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12.75" customHeight="1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12.75" customHeight="1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12.75" customHeight="1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12.75" customHeight="1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12.75" customHeight="1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12.75" customHeight="1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12.75" customHeight="1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12.75" customHeight="1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12.75" customHeight="1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12.75" customHeight="1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12.75" customHeight="1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12.75" customHeight="1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12.75" customHeight="1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12.75" customHeight="1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12.75" customHeight="1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12.75" customHeight="1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12.75" customHeight="1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12.75" customHeight="1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12.75" customHeight="1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12.75" customHeight="1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12.75" customHeight="1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12.75" customHeight="1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12.75" customHeight="1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12.75" customHeight="1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12.75" customHeight="1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12.75" customHeight="1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12.75" customHeight="1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12.75" customHeight="1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12.75" customHeight="1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12.75" customHeight="1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12.75" customHeight="1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12.75" customHeight="1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12.75" customHeight="1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12.75" customHeight="1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12.75" customHeight="1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12.75" customHeight="1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12.75" customHeight="1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12.75" customHeight="1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12.75" customHeight="1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12.75" customHeight="1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12.75" customHeight="1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12.75" customHeight="1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12.75" customHeight="1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12.75" customHeight="1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4:B4"/>
    <mergeCell ref="C4:E4"/>
    <mergeCell ref="A1:G1"/>
    <mergeCell ref="A2:B2"/>
    <mergeCell ref="C2:E2"/>
    <mergeCell ref="A3:B3"/>
    <mergeCell ref="C3:E3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6377F-EE64-4D75-9697-5514E8612380}">
  <dimension ref="A1:F6"/>
  <sheetViews>
    <sheetView tabSelected="1" workbookViewId="0">
      <selection activeCell="E6" sqref="E6"/>
    </sheetView>
  </sheetViews>
  <sheetFormatPr baseColWidth="10" defaultRowHeight="13"/>
  <cols>
    <col min="1" max="1" width="22.69921875" customWidth="1"/>
    <col min="2" max="2" width="21.19921875" customWidth="1"/>
    <col min="3" max="3" width="17.09765625" customWidth="1"/>
    <col min="4" max="4" width="13.8984375" customWidth="1"/>
    <col min="5" max="5" width="16.8984375" customWidth="1"/>
    <col min="6" max="6" width="16.796875" customWidth="1"/>
  </cols>
  <sheetData>
    <row r="1" spans="1:6">
      <c r="A1" s="117" t="s">
        <v>247</v>
      </c>
      <c r="B1" s="117" t="s">
        <v>250</v>
      </c>
      <c r="C1" s="117" t="s">
        <v>177</v>
      </c>
      <c r="D1" s="117" t="s">
        <v>84</v>
      </c>
      <c r="E1" s="117" t="s">
        <v>253</v>
      </c>
      <c r="F1" s="117" t="s">
        <v>254</v>
      </c>
    </row>
    <row r="2" spans="1:6">
      <c r="A2" s="117" t="s">
        <v>248</v>
      </c>
      <c r="B2" s="117" t="s">
        <v>251</v>
      </c>
    </row>
    <row r="3" spans="1:6">
      <c r="A3" s="117" t="s">
        <v>249</v>
      </c>
      <c r="B3" s="117" t="s">
        <v>252</v>
      </c>
    </row>
    <row r="4" spans="1:6">
      <c r="A4" s="117" t="s">
        <v>74</v>
      </c>
    </row>
    <row r="6" spans="1:6" ht="39">
      <c r="A6" s="199" t="s">
        <v>255</v>
      </c>
      <c r="B6" s="117" t="s">
        <v>256</v>
      </c>
      <c r="C6" s="117" t="s">
        <v>257</v>
      </c>
      <c r="D6" s="199" t="s">
        <v>258</v>
      </c>
      <c r="E6" s="199" t="s">
        <v>259</v>
      </c>
      <c r="F6" s="200" t="s">
        <v>260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/>
  </sheetViews>
  <sheetFormatPr baseColWidth="10" defaultColWidth="14.3984375" defaultRowHeight="15" customHeight="1"/>
  <cols>
    <col min="1" max="6" width="10.59765625" customWidth="1"/>
  </cols>
  <sheetData>
    <row r="1" spans="1:1" ht="12.75" customHeight="1">
      <c r="A1" s="60" t="s">
        <v>217</v>
      </c>
    </row>
    <row r="2" spans="1:1" ht="12.75" customHeight="1"/>
    <row r="3" spans="1:1" ht="12.75" customHeight="1">
      <c r="A3" s="60" t="s">
        <v>218</v>
      </c>
    </row>
    <row r="4" spans="1:1" ht="12.75" customHeight="1"/>
    <row r="5" spans="1:1" ht="12.75" customHeight="1"/>
    <row r="6" spans="1:1" ht="12.75" customHeight="1"/>
    <row r="7" spans="1:1" ht="12.75" customHeight="1"/>
    <row r="8" spans="1:1" ht="12.75" customHeight="1"/>
    <row r="9" spans="1:1" ht="12.75" customHeight="1"/>
    <row r="10" spans="1:1" ht="12.75" customHeight="1"/>
    <row r="11" spans="1:1" ht="12.75" customHeight="1"/>
    <row r="12" spans="1:1" ht="12.75" customHeight="1"/>
    <row r="13" spans="1:1" ht="12.75" customHeight="1"/>
    <row r="14" spans="1:1" ht="12.75" customHeight="1"/>
    <row r="15" spans="1:1" ht="12.75" customHeight="1"/>
    <row r="16" spans="1:1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00"/>
  <sheetViews>
    <sheetView workbookViewId="0"/>
  </sheetViews>
  <sheetFormatPr baseColWidth="10" defaultColWidth="14.3984375" defaultRowHeight="15" customHeight="1"/>
  <cols>
    <col min="1" max="1" width="39.8984375" customWidth="1"/>
    <col min="2" max="2" width="29.3984375" customWidth="1"/>
    <col min="3" max="3" width="20.296875" customWidth="1"/>
    <col min="4" max="4" width="36.09765625" customWidth="1"/>
    <col min="5" max="6" width="12.59765625" customWidth="1"/>
    <col min="7" max="7" width="10.59765625" customWidth="1"/>
    <col min="8" max="8" width="28" customWidth="1"/>
    <col min="9" max="9" width="10.59765625" customWidth="1"/>
  </cols>
  <sheetData>
    <row r="1" spans="1:9" ht="12.75" customHeight="1">
      <c r="A1" s="198" t="s">
        <v>219</v>
      </c>
      <c r="B1" s="138"/>
      <c r="C1" s="138"/>
      <c r="D1" s="138"/>
      <c r="E1" s="138"/>
      <c r="F1" s="138"/>
      <c r="G1" s="138"/>
      <c r="H1" s="139"/>
    </row>
    <row r="2" spans="1:9" ht="12.75" customHeight="1">
      <c r="A2" s="61" t="s">
        <v>220</v>
      </c>
      <c r="B2" s="62" t="s">
        <v>221</v>
      </c>
      <c r="C2" s="62" t="s">
        <v>222</v>
      </c>
      <c r="D2" s="62" t="s">
        <v>223</v>
      </c>
      <c r="E2" s="62" t="s">
        <v>224</v>
      </c>
      <c r="F2" s="62" t="s">
        <v>225</v>
      </c>
      <c r="G2" s="62" t="s">
        <v>226</v>
      </c>
      <c r="H2" s="63" t="s">
        <v>227</v>
      </c>
    </row>
    <row r="3" spans="1:9" ht="67.5" customHeight="1">
      <c r="A3" s="64" t="s">
        <v>228</v>
      </c>
      <c r="B3" s="65" t="s">
        <v>229</v>
      </c>
      <c r="C3" s="65" t="s">
        <v>230</v>
      </c>
      <c r="D3" s="65" t="s">
        <v>231</v>
      </c>
      <c r="E3" s="66">
        <v>44965</v>
      </c>
      <c r="F3" s="66">
        <v>44965</v>
      </c>
      <c r="G3" s="65">
        <v>3</v>
      </c>
      <c r="H3" s="67" t="s">
        <v>232</v>
      </c>
    </row>
    <row r="4" spans="1:9" ht="57.75" customHeight="1">
      <c r="A4" s="64" t="s">
        <v>228</v>
      </c>
      <c r="B4" s="65" t="s">
        <v>229</v>
      </c>
      <c r="C4" s="65" t="s">
        <v>233</v>
      </c>
      <c r="D4" s="65" t="s">
        <v>234</v>
      </c>
      <c r="E4" s="66">
        <v>44966</v>
      </c>
      <c r="F4" s="66">
        <v>44966</v>
      </c>
      <c r="G4" s="65">
        <v>3</v>
      </c>
      <c r="H4" s="67" t="s">
        <v>235</v>
      </c>
    </row>
    <row r="5" spans="1:9" ht="71.25" customHeight="1">
      <c r="A5" s="64" t="s">
        <v>228</v>
      </c>
      <c r="B5" s="65" t="s">
        <v>229</v>
      </c>
      <c r="C5" s="65" t="s">
        <v>236</v>
      </c>
      <c r="D5" s="65" t="s">
        <v>237</v>
      </c>
      <c r="E5" s="66">
        <v>44965</v>
      </c>
      <c r="F5" s="66">
        <v>44965</v>
      </c>
      <c r="G5" s="65">
        <v>3</v>
      </c>
      <c r="H5" s="67" t="s">
        <v>235</v>
      </c>
      <c r="I5" s="68"/>
    </row>
    <row r="6" spans="1:9" ht="37.5" customHeight="1">
      <c r="A6" s="64" t="s">
        <v>228</v>
      </c>
      <c r="B6" s="65" t="s">
        <v>229</v>
      </c>
      <c r="C6" s="65" t="s">
        <v>236</v>
      </c>
      <c r="D6" s="65" t="s">
        <v>237</v>
      </c>
      <c r="E6" s="66">
        <v>44966</v>
      </c>
      <c r="F6" s="66">
        <v>44966</v>
      </c>
      <c r="G6" s="65">
        <v>3</v>
      </c>
      <c r="H6" s="67" t="s">
        <v>235</v>
      </c>
    </row>
    <row r="7" spans="1:9" ht="12.75" customHeight="1">
      <c r="A7" s="64" t="s">
        <v>228</v>
      </c>
      <c r="B7" s="69"/>
      <c r="C7" s="69"/>
      <c r="D7" s="65" t="s">
        <v>238</v>
      </c>
      <c r="E7" s="66">
        <v>44973</v>
      </c>
      <c r="F7" s="66">
        <v>44973</v>
      </c>
      <c r="G7" s="65">
        <v>3</v>
      </c>
      <c r="H7" s="70" t="s">
        <v>239</v>
      </c>
    </row>
    <row r="8" spans="1:9" ht="12.75" customHeight="1">
      <c r="A8" s="64" t="s">
        <v>228</v>
      </c>
      <c r="B8" s="65"/>
      <c r="C8" s="65"/>
      <c r="D8" s="65" t="s">
        <v>240</v>
      </c>
      <c r="E8" s="66">
        <v>44973</v>
      </c>
      <c r="F8" s="66">
        <v>44973</v>
      </c>
      <c r="G8" s="65">
        <v>3</v>
      </c>
      <c r="H8" s="70" t="s">
        <v>241</v>
      </c>
    </row>
    <row r="9" spans="1:9" ht="12.75" customHeight="1">
      <c r="A9" s="64" t="s">
        <v>228</v>
      </c>
      <c r="B9" s="65"/>
      <c r="C9" s="65"/>
      <c r="D9" s="65" t="s">
        <v>242</v>
      </c>
      <c r="E9" s="66">
        <v>44973</v>
      </c>
      <c r="F9" s="66">
        <v>44973</v>
      </c>
      <c r="G9" s="65">
        <v>3</v>
      </c>
      <c r="H9" s="70" t="s">
        <v>241</v>
      </c>
    </row>
    <row r="10" spans="1:9" ht="12.75" customHeight="1">
      <c r="A10" s="71"/>
      <c r="B10" s="65"/>
      <c r="C10" s="65"/>
      <c r="D10" s="65"/>
      <c r="E10" s="65"/>
      <c r="F10" s="65"/>
      <c r="G10" s="65"/>
      <c r="H10" s="70"/>
    </row>
    <row r="11" spans="1:9" ht="12.75" customHeight="1">
      <c r="A11" s="72"/>
      <c r="B11" s="73"/>
      <c r="C11" s="73"/>
      <c r="D11" s="73"/>
      <c r="E11" s="73"/>
      <c r="F11" s="73"/>
      <c r="G11" s="73"/>
      <c r="H11" s="74"/>
    </row>
    <row r="12" spans="1:9" ht="12.75" customHeight="1">
      <c r="A12" s="72"/>
      <c r="B12" s="73"/>
      <c r="C12" s="73"/>
      <c r="D12" s="73"/>
      <c r="E12" s="73"/>
      <c r="F12" s="73"/>
      <c r="G12" s="73"/>
      <c r="H12" s="74"/>
    </row>
    <row r="13" spans="1:9" ht="12.75" customHeight="1">
      <c r="A13" s="72"/>
      <c r="B13" s="73"/>
      <c r="C13" s="73"/>
      <c r="D13" s="73"/>
      <c r="E13" s="73"/>
      <c r="F13" s="73"/>
      <c r="G13" s="73"/>
      <c r="H13" s="74"/>
    </row>
    <row r="14" spans="1:9" ht="12.75" customHeight="1">
      <c r="A14" s="72"/>
      <c r="B14" s="73"/>
      <c r="C14" s="73"/>
      <c r="D14" s="73"/>
      <c r="E14" s="73"/>
      <c r="F14" s="73"/>
      <c r="G14" s="73"/>
      <c r="H14" s="74"/>
    </row>
    <row r="15" spans="1:9" ht="12.75" customHeight="1">
      <c r="A15" s="75"/>
      <c r="B15" s="76"/>
      <c r="C15" s="76"/>
      <c r="D15" s="76"/>
      <c r="E15" s="76"/>
      <c r="F15" s="76"/>
      <c r="G15" s="76"/>
      <c r="H15" s="77"/>
    </row>
    <row r="16" spans="1:9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pageMargins left="0.7" right="0.7" top="0.75" bottom="0.75" header="0" footer="0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Noviembre</vt:lpstr>
      <vt:lpstr>Diciembre</vt:lpstr>
      <vt:lpstr>Reporte aprendices</vt:lpstr>
      <vt:lpstr>Hoja1</vt:lpstr>
      <vt:lpstr>Hoja2</vt:lpstr>
      <vt:lpstr>FALTAS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dcterms:created xsi:type="dcterms:W3CDTF">2020-09-02T22:15:00Z</dcterms:created>
  <dcterms:modified xsi:type="dcterms:W3CDTF">2025-12-05T16:45:30Z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FCCBEEAADA094D1C95A16E75AA757818_12</vt:lpwstr>
  </property>
  <property fmtid="{D5CDD505-2E9C-101B-9397-08002B2CF9AE}" pid="3" name="KSOProductBuildVer">
    <vt:lpwstr>1033-12.2.0.21179</vt:lpwstr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2025-09-30T01:16:00Z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f6454454-0873-4557-9be6-28408ddd4e0b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10, 0, 1, 1</vt:lpwstr>
  </property>
</Properties>
</file>